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karova.DOMOD\Desktop\ПРИЗЫВ\6352\"/>
    </mc:Choice>
  </mc:AlternateContent>
  <bookViews>
    <workbookView xWindow="0" yWindow="0" windowWidth="24750" windowHeight="12030"/>
  </bookViews>
  <sheets>
    <sheet name="1. Паспорт программы" sheetId="1" r:id="rId1"/>
    <sheet name="4. Целевые показатели" sheetId="3" r:id="rId2"/>
    <sheet name="7. Мероприятия" sheetId="5" r:id="rId3"/>
  </sheets>
  <definedNames>
    <definedName name="_xlnm.Print_Area" localSheetId="0">'1. Паспорт программы'!$B$13:$H$38</definedName>
    <definedName name="_xlnm.Print_Area" localSheetId="1">'4. Целевые показатели'!$A$1:$L$35</definedName>
    <definedName name="_xlnm.Print_Area" localSheetId="2">'7. Мероприятия'!$A$1:$T$134</definedName>
  </definedNames>
  <calcPr calcId="162913"/>
</workbook>
</file>

<file path=xl/calcChain.xml><?xml version="1.0" encoding="utf-8"?>
<calcChain xmlns="http://schemas.openxmlformats.org/spreadsheetml/2006/main">
  <c r="E184" i="5" l="1"/>
  <c r="E174" i="5"/>
  <c r="E173" i="5"/>
  <c r="E172" i="5" s="1"/>
  <c r="E171" i="5"/>
  <c r="E170" i="5"/>
  <c r="E152" i="5"/>
  <c r="E154" i="5"/>
  <c r="M64" i="5" l="1"/>
  <c r="G17" i="5" l="1"/>
  <c r="L17" i="5"/>
  <c r="M17" i="5"/>
  <c r="E133" i="5" l="1"/>
  <c r="E134" i="5"/>
  <c r="E126" i="5"/>
  <c r="E125" i="5"/>
  <c r="H36" i="1" l="1"/>
  <c r="H35" i="1"/>
  <c r="H34" i="1"/>
  <c r="H38" i="1" l="1"/>
  <c r="F17" i="5"/>
  <c r="N17" i="5"/>
  <c r="N16" i="5"/>
  <c r="M16" i="5"/>
  <c r="L16" i="5"/>
  <c r="G16" i="5"/>
  <c r="L178" i="5" l="1"/>
  <c r="L172" i="5"/>
  <c r="L171" i="5"/>
  <c r="L170" i="5"/>
  <c r="L152" i="5"/>
  <c r="L146" i="5"/>
  <c r="L145" i="5"/>
  <c r="L185" i="5" s="1"/>
  <c r="L144" i="5"/>
  <c r="L127" i="5"/>
  <c r="L124" i="5"/>
  <c r="L123" i="5"/>
  <c r="L131" i="5" s="1"/>
  <c r="L122" i="5"/>
  <c r="L105" i="5"/>
  <c r="L98" i="5"/>
  <c r="L97" i="5"/>
  <c r="L114" i="5" s="1"/>
  <c r="F34" i="1" s="1"/>
  <c r="L96" i="5"/>
  <c r="L113" i="5" s="1"/>
  <c r="L95" i="5"/>
  <c r="L89" i="5"/>
  <c r="L88" i="5" s="1"/>
  <c r="L82" i="5"/>
  <c r="L77" i="5"/>
  <c r="L72" i="5"/>
  <c r="L71" i="5"/>
  <c r="L70" i="5" s="1"/>
  <c r="L65" i="5"/>
  <c r="L64" i="5"/>
  <c r="L63" i="5"/>
  <c r="L58" i="5"/>
  <c r="L53" i="5"/>
  <c r="L48" i="5"/>
  <c r="L43" i="5"/>
  <c r="L37" i="5"/>
  <c r="L36" i="5"/>
  <c r="L35" i="5"/>
  <c r="L18" i="5"/>
  <c r="L15" i="5"/>
  <c r="L9" i="5"/>
  <c r="L8" i="5"/>
  <c r="L25" i="5" s="1"/>
  <c r="L7" i="5"/>
  <c r="L6" i="5" s="1"/>
  <c r="M178" i="5"/>
  <c r="M172" i="5"/>
  <c r="M171" i="5"/>
  <c r="M170" i="5"/>
  <c r="M169" i="5" s="1"/>
  <c r="M152" i="5"/>
  <c r="M146" i="5"/>
  <c r="M145" i="5"/>
  <c r="M185" i="5" s="1"/>
  <c r="M144" i="5"/>
  <c r="M127" i="5"/>
  <c r="M124" i="5"/>
  <c r="M123" i="5"/>
  <c r="M131" i="5" s="1"/>
  <c r="M122" i="5"/>
  <c r="M105" i="5"/>
  <c r="M98" i="5"/>
  <c r="M97" i="5"/>
  <c r="M114" i="5" s="1"/>
  <c r="G34" i="1" s="1"/>
  <c r="M96" i="5"/>
  <c r="M113" i="5" s="1"/>
  <c r="M95" i="5"/>
  <c r="M89" i="5"/>
  <c r="M88" i="5" s="1"/>
  <c r="M87" i="5" s="1"/>
  <c r="M82" i="5"/>
  <c r="M77" i="5"/>
  <c r="M72" i="5"/>
  <c r="M71" i="5"/>
  <c r="M70" i="5" s="1"/>
  <c r="M65" i="5"/>
  <c r="M63" i="5"/>
  <c r="M58" i="5"/>
  <c r="M53" i="5"/>
  <c r="M48" i="5"/>
  <c r="M43" i="5"/>
  <c r="M37" i="5"/>
  <c r="M34" i="5" s="1"/>
  <c r="M36" i="5"/>
  <c r="M35" i="5"/>
  <c r="M18" i="5"/>
  <c r="M15" i="5"/>
  <c r="M9" i="5"/>
  <c r="M8" i="5"/>
  <c r="M7" i="5"/>
  <c r="M26" i="5" s="1"/>
  <c r="N178" i="5"/>
  <c r="N172" i="5"/>
  <c r="N171" i="5"/>
  <c r="N170" i="5"/>
  <c r="N152" i="5"/>
  <c r="N146" i="5"/>
  <c r="N145" i="5"/>
  <c r="N185" i="5" s="1"/>
  <c r="N144" i="5"/>
  <c r="N127" i="5"/>
  <c r="N124" i="5"/>
  <c r="N123" i="5"/>
  <c r="N131" i="5" s="1"/>
  <c r="N122" i="5"/>
  <c r="N105" i="5"/>
  <c r="N98" i="5"/>
  <c r="N97" i="5"/>
  <c r="N114" i="5" s="1"/>
  <c r="N96" i="5"/>
  <c r="N113" i="5" s="1"/>
  <c r="N95" i="5"/>
  <c r="N89" i="5"/>
  <c r="N88" i="5" s="1"/>
  <c r="N87" i="5" s="1"/>
  <c r="N82" i="5"/>
  <c r="N77" i="5"/>
  <c r="N72" i="5"/>
  <c r="N71" i="5"/>
  <c r="N70" i="5" s="1"/>
  <c r="N65" i="5"/>
  <c r="N63" i="5"/>
  <c r="N58" i="5"/>
  <c r="N53" i="5"/>
  <c r="N48" i="5"/>
  <c r="N43" i="5"/>
  <c r="N37" i="5"/>
  <c r="N36" i="5"/>
  <c r="N35" i="5"/>
  <c r="N18" i="5"/>
  <c r="N9" i="5"/>
  <c r="N8" i="5"/>
  <c r="N25" i="5" s="1"/>
  <c r="N7" i="5"/>
  <c r="M121" i="5" l="1"/>
  <c r="M186" i="5"/>
  <c r="M184" i="5" s="1"/>
  <c r="L186" i="5"/>
  <c r="L169" i="5"/>
  <c r="N169" i="5"/>
  <c r="L121" i="5"/>
  <c r="M25" i="5"/>
  <c r="N15" i="5"/>
  <c r="N121" i="5"/>
  <c r="N186" i="5"/>
  <c r="N184" i="5" s="1"/>
  <c r="N34" i="5"/>
  <c r="M6" i="5"/>
  <c r="L34" i="5"/>
  <c r="N6" i="5"/>
  <c r="N112" i="5"/>
  <c r="N111" i="5" s="1"/>
  <c r="M112" i="5"/>
  <c r="M111" i="5" s="1"/>
  <c r="N26" i="5"/>
  <c r="N24" i="5" s="1"/>
  <c r="L87" i="5"/>
  <c r="L112" i="5"/>
  <c r="L111" i="5" s="1"/>
  <c r="L26" i="5"/>
  <c r="L24" i="5" s="1"/>
  <c r="L94" i="5"/>
  <c r="L132" i="5"/>
  <c r="L130" i="5" s="1"/>
  <c r="L143" i="5"/>
  <c r="M94" i="5"/>
  <c r="M132" i="5"/>
  <c r="M130" i="5" s="1"/>
  <c r="M143" i="5"/>
  <c r="N94" i="5"/>
  <c r="N132" i="5"/>
  <c r="N130" i="5" s="1"/>
  <c r="N143" i="5"/>
  <c r="E129" i="5"/>
  <c r="E128" i="5"/>
  <c r="G127" i="5"/>
  <c r="F127" i="5"/>
  <c r="E127" i="5" s="1"/>
  <c r="G124" i="5"/>
  <c r="F124" i="5"/>
  <c r="E124" i="5" s="1"/>
  <c r="G123" i="5"/>
  <c r="G131" i="5" s="1"/>
  <c r="F123" i="5"/>
  <c r="G122" i="5"/>
  <c r="G132" i="5" s="1"/>
  <c r="F122" i="5"/>
  <c r="E188" i="5"/>
  <c r="E187" i="5"/>
  <c r="E180" i="5"/>
  <c r="E179" i="5"/>
  <c r="G178" i="5"/>
  <c r="F178" i="5"/>
  <c r="G172" i="5"/>
  <c r="F172" i="5"/>
  <c r="G171" i="5"/>
  <c r="F171" i="5"/>
  <c r="G170" i="5"/>
  <c r="F170" i="5"/>
  <c r="F158" i="5"/>
  <c r="E153" i="5"/>
  <c r="G152" i="5"/>
  <c r="F152" i="5"/>
  <c r="E147" i="5"/>
  <c r="G146" i="5"/>
  <c r="F146" i="5"/>
  <c r="G145" i="5"/>
  <c r="F145" i="5"/>
  <c r="F185" i="5" s="1"/>
  <c r="E145" i="5"/>
  <c r="G144" i="5"/>
  <c r="F144" i="5"/>
  <c r="G185" i="5" l="1"/>
  <c r="F132" i="5"/>
  <c r="E132" i="5" s="1"/>
  <c r="E122" i="5"/>
  <c r="F36" i="1"/>
  <c r="F131" i="5"/>
  <c r="E131" i="5" s="1"/>
  <c r="E123" i="5"/>
  <c r="L184" i="5"/>
  <c r="F35" i="1"/>
  <c r="G35" i="1"/>
  <c r="M24" i="5"/>
  <c r="G36" i="1"/>
  <c r="G38" i="1" s="1"/>
  <c r="G169" i="5"/>
  <c r="F169" i="5"/>
  <c r="G186" i="5"/>
  <c r="G184" i="5" s="1"/>
  <c r="E185" i="5"/>
  <c r="E144" i="5"/>
  <c r="E143" i="5" s="1"/>
  <c r="E146" i="5"/>
  <c r="F143" i="5"/>
  <c r="G143" i="5"/>
  <c r="F186" i="5"/>
  <c r="E178" i="5"/>
  <c r="F121" i="5"/>
  <c r="E169" i="5"/>
  <c r="G121" i="5"/>
  <c r="F130" i="5"/>
  <c r="G130" i="5"/>
  <c r="E186" i="5" l="1"/>
  <c r="E121" i="5"/>
  <c r="F38" i="1"/>
  <c r="E130" i="5"/>
  <c r="E19" i="5" l="1"/>
  <c r="E16" i="5" l="1"/>
  <c r="F7" i="5"/>
  <c r="F8" i="5"/>
  <c r="F9" i="5"/>
  <c r="F18" i="5"/>
  <c r="F35" i="5"/>
  <c r="F36" i="5"/>
  <c r="F37" i="5"/>
  <c r="F43" i="5"/>
  <c r="F48" i="5"/>
  <c r="F53" i="5"/>
  <c r="F58" i="5"/>
  <c r="F64" i="5"/>
  <c r="F63" i="5" s="1"/>
  <c r="F65" i="5"/>
  <c r="F71" i="5"/>
  <c r="F70" i="5" s="1"/>
  <c r="F72" i="5"/>
  <c r="F77" i="5"/>
  <c r="F82" i="5"/>
  <c r="F89" i="5"/>
  <c r="F88" i="5" s="1"/>
  <c r="F95" i="5"/>
  <c r="F96" i="5"/>
  <c r="F113" i="5" s="1"/>
  <c r="F97" i="5"/>
  <c r="F114" i="5" s="1"/>
  <c r="D34" i="1" s="1"/>
  <c r="F98" i="5"/>
  <c r="F105" i="5"/>
  <c r="F26" i="5" l="1"/>
  <c r="D35" i="1" s="1"/>
  <c r="F112" i="5"/>
  <c r="F111" i="5" s="1"/>
  <c r="F25" i="5"/>
  <c r="F6" i="5"/>
  <c r="F34" i="5"/>
  <c r="F94" i="5"/>
  <c r="F87" i="5"/>
  <c r="F15" i="5"/>
  <c r="F24" i="5" l="1"/>
  <c r="D36" i="1"/>
  <c r="G7" i="5" l="1"/>
  <c r="G8" i="5"/>
  <c r="E20" i="5"/>
  <c r="E17" i="5" s="1"/>
  <c r="G18" i="5"/>
  <c r="E11" i="5"/>
  <c r="E18" i="5" l="1"/>
  <c r="G15" i="5"/>
  <c r="G26" i="5"/>
  <c r="G25" i="5"/>
  <c r="E8" i="5"/>
  <c r="E25" i="5" l="1"/>
  <c r="E15" i="5"/>
  <c r="E7" i="5"/>
  <c r="E26" i="5" s="1"/>
  <c r="G6" i="5"/>
  <c r="E6" i="5" s="1"/>
  <c r="G9" i="5"/>
  <c r="E9" i="5" l="1"/>
  <c r="G96" i="5" l="1"/>
  <c r="G113" i="5" s="1"/>
  <c r="E35" i="1" s="1"/>
  <c r="G95" i="5"/>
  <c r="G97" i="5"/>
  <c r="G114" i="5" s="1"/>
  <c r="E34" i="1" s="1"/>
  <c r="C34" i="1" l="1"/>
  <c r="G94" i="5"/>
  <c r="E107" i="5"/>
  <c r="G105" i="5"/>
  <c r="E101" i="5"/>
  <c r="E100" i="5"/>
  <c r="E99" i="5"/>
  <c r="G98" i="5"/>
  <c r="E90" i="5"/>
  <c r="E89" i="5" s="1"/>
  <c r="E88" i="5" s="1"/>
  <c r="E87" i="5" s="1"/>
  <c r="G89" i="5"/>
  <c r="G88" i="5" s="1"/>
  <c r="G87" i="5" s="1"/>
  <c r="G82" i="5"/>
  <c r="E78" i="5"/>
  <c r="E77" i="5" s="1"/>
  <c r="G77" i="5"/>
  <c r="G72" i="5"/>
  <c r="E66" i="5"/>
  <c r="G65" i="5"/>
  <c r="G64" i="5"/>
  <c r="E59" i="5"/>
  <c r="E58" i="5" s="1"/>
  <c r="G58" i="5"/>
  <c r="G53" i="5"/>
  <c r="E49" i="5"/>
  <c r="E48" i="5" s="1"/>
  <c r="G48" i="5"/>
  <c r="G35" i="5"/>
  <c r="G43" i="5"/>
  <c r="E39" i="5"/>
  <c r="E36" i="5" s="1"/>
  <c r="E38" i="5"/>
  <c r="G37" i="5"/>
  <c r="G36" i="5"/>
  <c r="E28" i="5"/>
  <c r="E27" i="5"/>
  <c r="C35" i="1" l="1"/>
  <c r="E106" i="5"/>
  <c r="G63" i="5"/>
  <c r="E97" i="5"/>
  <c r="E114" i="5" s="1"/>
  <c r="E96" i="5"/>
  <c r="E113" i="5" s="1"/>
  <c r="G71" i="5"/>
  <c r="G70" i="5" s="1"/>
  <c r="E83" i="5"/>
  <c r="E82" i="5" s="1"/>
  <c r="G34" i="5"/>
  <c r="E54" i="5"/>
  <c r="E53" i="5" s="1"/>
  <c r="E64" i="5"/>
  <c r="E63" i="5" s="1"/>
  <c r="E65" i="5"/>
  <c r="E37" i="5"/>
  <c r="E98" i="5"/>
  <c r="E44" i="5"/>
  <c r="E95" i="5" l="1"/>
  <c r="E94" i="5" s="1"/>
  <c r="E105" i="5"/>
  <c r="G112" i="5"/>
  <c r="E43" i="5"/>
  <c r="E71" i="5"/>
  <c r="E70" i="5" s="1"/>
  <c r="E35" i="5"/>
  <c r="E34" i="5"/>
  <c r="E73" i="5"/>
  <c r="C37" i="1" l="1"/>
  <c r="E36" i="1"/>
  <c r="E112" i="5"/>
  <c r="G111" i="5"/>
  <c r="E24" i="5"/>
  <c r="G24" i="5"/>
  <c r="E72" i="5"/>
  <c r="E38" i="1" l="1"/>
  <c r="D38" i="1"/>
  <c r="E111" i="5"/>
  <c r="C38" i="1" l="1"/>
  <c r="C36" i="1"/>
</calcChain>
</file>

<file path=xl/sharedStrings.xml><?xml version="1.0" encoding="utf-8"?>
<sst xmlns="http://schemas.openxmlformats.org/spreadsheetml/2006/main" count="685" uniqueCount="225">
  <si>
    <t>городского округа Домодедово</t>
  </si>
  <si>
    <t>"Цифровое муниципальное образование"</t>
  </si>
  <si>
    <t>Координатор муниципальной программы</t>
  </si>
  <si>
    <t>Первый заместитель главы администрации городского округа Домодедово Ведерникова М.И.</t>
  </si>
  <si>
    <t>Цели муниципальной программы</t>
  </si>
  <si>
    <t>Перечень подпрограмм</t>
  </si>
  <si>
    <t>Расходы  (тыс. руб.)</t>
  </si>
  <si>
    <t>Всего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</si>
  <si>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</si>
  <si>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</si>
  <si>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</si>
  <si>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Внебюджетные средства</t>
  </si>
  <si>
    <t>Всего, в том числе по годам</t>
  </si>
  <si>
    <t>2023 год</t>
  </si>
  <si>
    <t>2024 год</t>
  </si>
  <si>
    <t>Итого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</si>
  <si>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</si>
  <si>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</si>
  <si>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</si>
  <si>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</si>
  <si>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Планируемое значение показателя по годам реализации</t>
  </si>
  <si>
    <t>1</t>
  </si>
  <si>
    <t>процент</t>
  </si>
  <si>
    <t>2</t>
  </si>
  <si>
    <t>Уровень удовлетворенности граждан качеством предоставления государственных и муниципальных услуг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</si>
  <si>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</si>
  <si>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</si>
  <si>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</si>
  <si>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</si>
  <si>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</si>
  <si>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</si>
  <si>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</si>
  <si>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</si>
  <si>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1.1.</t>
  </si>
  <si>
    <t>Средства бюджета го Домодедово</t>
  </si>
  <si>
    <t>1.2.</t>
  </si>
  <si>
    <t>2.1.</t>
  </si>
  <si>
    <t>3.1.</t>
  </si>
  <si>
    <t>3.2.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</si>
  <si>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</si>
  <si>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</si>
  <si>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</si>
  <si>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</si>
  <si>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</si>
  <si>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</si>
  <si>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1.4.</t>
  </si>
  <si>
    <t>Мероприятие 01.04. Обеспечение оборудованием и поддержание его работоспособности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</si>
  <si>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</si>
  <si>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</si>
  <si>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</si>
  <si>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</si>
  <si>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</si>
  <si>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</si>
  <si>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</si>
  <si>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</si>
  <si>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</si>
  <si>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5.1.</t>
  </si>
  <si>
    <t>Средства Федерального бюджета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</si>
  <si>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</si>
  <si>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</si>
  <si>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</si>
  <si>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</si>
  <si>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Ответственный за выполнение мероприятия подпрограммы</t>
  </si>
  <si>
    <t>(годы)</t>
  </si>
  <si>
    <t>(тыс. руб.)</t>
  </si>
  <si>
    <t>1.</t>
  </si>
  <si>
    <t>МБУ «МФЦ Домодедово»</t>
  </si>
  <si>
    <t>2.</t>
  </si>
  <si>
    <t>3.</t>
  </si>
  <si>
    <t>ИТОГО по подпрограмме I</t>
  </si>
  <si>
    <t>Всего, в том числе</t>
  </si>
  <si>
    <t>Основное мероприятие 01. Информационная инфраструктура</t>
  </si>
  <si>
    <t>Служба информационного и технического обеспечения</t>
  </si>
  <si>
    <t>Управление образования</t>
  </si>
  <si>
    <t>Основное мероприятие 02. Информационная безопасность</t>
  </si>
  <si>
    <t>Сектор режима и защиты информации</t>
  </si>
  <si>
    <t>Основное мероприятие 03. Цифровое государственное управление</t>
  </si>
  <si>
    <t>4.</t>
  </si>
  <si>
    <t>Основное мероприятие 04. Цифровая культура</t>
  </si>
  <si>
    <t>Комитет по культуре, спорту и делам молодежи</t>
  </si>
  <si>
    <t>5.</t>
  </si>
  <si>
    <t>Основное мероприятие E4. Федеральный проект «Цифровая образовательная среда»</t>
  </si>
  <si>
    <t>ИТОГО по подпрограмме II</t>
  </si>
  <si>
    <t>5.2.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</si>
  <si>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</si>
  <si>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Мероприятие E4.05.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</si>
  <si>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2025 год</t>
  </si>
  <si>
    <t>2026 год</t>
  </si>
  <si>
    <t>2027 год</t>
  </si>
  <si>
    <t>2023-2027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</si>
  <si>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</si>
  <si>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</si>
  <si>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Основное мероприятие 02.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</si>
  <si>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</si>
  <si>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</si>
  <si>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Мероприятие 01.02 Обеспечение оборудованием и поддержание работоспособности многофункциональных центров предоставления государственных и муниципальных услуг</t>
  </si>
  <si>
    <t>ИТОГО по подпрограмме III</t>
  </si>
  <si>
    <t>Быстро/качественно решаем - Доля сообщений, отправленных на портал «Добродел» пользователями с подтвержденной учётной записью ЕСИА, которые имеют признак повторной отправки, повторного переноса сроков решения, нарушения срока предоставления ответа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</si>
  <si>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</si>
  <si>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В том числе по кварталам:</t>
  </si>
  <si>
    <t>I</t>
  </si>
  <si>
    <t>II</t>
  </si>
  <si>
    <t>III</t>
  </si>
  <si>
    <t>IV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</si>
  <si>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(единица)</t>
  </si>
  <si>
    <t>x</t>
  </si>
  <si>
    <t>Приоритетный, показатель, региональный проект «Цифровая образовательная среда», Субсидия</t>
  </si>
  <si>
    <t>_</t>
  </si>
  <si>
    <t>Приоритетный, показатель, региональный проект «Цифровое государственное управление», Соглашение от 16.12.2020 № 071-2019-D6001-50/2</t>
  </si>
  <si>
    <t>Приоритетный, показатель, Указ Президента Российской Федерации от 04.02.2021 № 68, «Цифровая зрелость»</t>
  </si>
  <si>
    <t>Приоритетный показатель, региональный проект "Цифровое государственное управление"</t>
  </si>
  <si>
    <t>единица</t>
  </si>
  <si>
    <t>Приложение к  постановлению Администрации</t>
  </si>
  <si>
    <t>Краткая характеристика подпрограмм</t>
  </si>
  <si>
    <t xml:space="preserve">Базовое значение </t>
  </si>
  <si>
    <t>Ответственный за достижение показателя</t>
  </si>
  <si>
    <t xml:space="preserve">Номер подпрограммы, мероприятий, оказывающих влияние на достижение показателя (Y.ХХ.ZZ) </t>
  </si>
  <si>
    <t>МБУ МФЦ</t>
  </si>
  <si>
    <t>2.02.01</t>
  </si>
  <si>
    <t>2.03.02</t>
  </si>
  <si>
    <t xml:space="preserve">Количество выплат стимулирующего характера (единица) 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</si>
  <si>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</si>
  <si>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</si>
  <si>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</si>
  <si>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</si>
  <si>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</si>
  <si>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</si>
  <si>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</si>
  <si>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</si>
  <si>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</si>
  <si>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</si>
  <si>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I. Стимулирование МФЦ к качественному предоставлению государственных и муниципальных услуг и сохранению кадрового потенциала МФЦ</t>
  </si>
  <si>
    <t>II. Реализация региональных проектов по цифровизации в рамках государственной программы Московской области "Цифровое Подмосковье", национального проекта "Образование". Реализация мероприятий по увеличению числа граждан, пользующихся электронными сервисами учреждений культуры, и мероприятий по развитию региональных и муниципальных информационных систем</t>
  </si>
  <si>
    <t>III. Создание условий для обеспечения деятельности многофункционального центра  предоставления государственных и муниципальных услуг городского округа Домодедово Московской обасти</t>
  </si>
  <si>
    <t xml:space="preserve">Количество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МФЦ,  в отношении которых осуществлена техническая поддержка (единица) </t>
  </si>
  <si>
    <t>1. Паспорт муниципальной программы</t>
  </si>
  <si>
    <t xml:space="preserve">4. Целевые показатели муниципальной программы городского округа Домодедово  «Цифровое муниципальное образование» </t>
  </si>
  <si>
    <t>1. Повышение качества  государственных и муниципальных услуг, оказываемых населению на территории городского округа Домодедово, обеспечение удобства получения и снижение сроков их оказания.</t>
  </si>
  <si>
    <t>2. Повышение эффективности муниципального управления в целях создания и 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</si>
  <si>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Муниципальные заказчики подпрограмм</t>
  </si>
  <si>
    <t>Муниципальное бюджетное учреждение городского округа Домодедово «Многофункциональный центр предоставления государственных и муниципальных услуг»</t>
  </si>
  <si>
    <t>Заказчик муниципальной программы</t>
  </si>
  <si>
    <t>2.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</si>
  <si>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Источники финансирования муниципальной программы, 
в том числе по годам реализации программы (тыс. руб.)</t>
  </si>
  <si>
    <t>1. Повышение качества и доступности предоставления государственных и муниципальных услуг на базе  МФЦ   го Домодедово</t>
  </si>
  <si>
    <t>2. Повышение эффективности муниципального управления в целях создания и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</si>
  <si>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Мероприятие подпрограммы</t>
  </si>
  <si>
    <t>Объем финансирования по годам, (тыс. руб.)</t>
  </si>
  <si>
    <t xml:space="preserve">Всего,              (тыс. руб.)        </t>
  </si>
  <si>
    <t>Сроки исполнения мероприятия</t>
  </si>
  <si>
    <t>2023-й год</t>
  </si>
  <si>
    <t>2024-й год</t>
  </si>
  <si>
    <t>2025-й год</t>
  </si>
  <si>
    <t>2026-й год</t>
  </si>
  <si>
    <t>2027-й год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</si>
  <si>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</si>
  <si>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 xml:space="preserve"> 8. 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</si>
  <si>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 xml:space="preserve">7.1 Перечень мероприятий Подпрограммаы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</t>
  </si>
  <si>
    <t>7.  Подпрограмма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</si>
  <si>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 xml:space="preserve"> 9.  Подпрограмма III «Обеспечивающая подпрограмма» муниципальной программы «Цифровое муниципальное образование»</t>
  </si>
  <si>
    <t>9.1  Перечень мероприятий Подпрограммаы III «Обеспечивающая подпрограмма» муниципальной программы «Цифровое муниципальное образование»</t>
  </si>
  <si>
    <t>2.03.01, 2.03.03</t>
  </si>
  <si>
    <t>Е4.04, Е4.05, 2.01.05</t>
  </si>
  <si>
    <t>2.01.01,2.01.02, 2.01.04, 2.01.03, 2.04.01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</si>
  <si>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</si>
  <si>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</si>
  <si>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</si>
  <si>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ОМСУ городского округа Домодедово обеспечены оборудованием (процент)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</si>
  <si>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</si>
  <si>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ОМСУ городского округа Домодедово обеспечены программными продуктами согласно заявленной потребности (процент)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</si>
  <si>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</si>
  <si>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</si>
  <si>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Количество рабочих мест, аттестованных по требованиям безопасности информации объектов информатизации (единица)</t>
  </si>
  <si>
    <t>1. Подпрограмма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</si>
  <si>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3. Создание условий для реализации полномочий  многофункционального центра  предоставления государственных и муниципальных услуг городского округа Домодедово Московской области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</si>
  <si>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</si>
  <si>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 xml:space="preserve">3. Подпрограмма III «Обеспечивающая подпрограмма» </t>
  </si>
  <si>
    <t>Служба информационного и технического обеспечения Администрации городского округа Домодедово</t>
  </si>
  <si>
    <t>отраслевой приоритетный показатель</t>
  </si>
  <si>
    <t>Отраслевой приоритетный показатель</t>
  </si>
  <si>
    <t xml:space="preserve">Муниципальная программа городского округа Домодедово "Цифровое муниципальное образование" 
«________________________________»
</t>
  </si>
  <si>
    <t>от 31.10.2022г. № 3298</t>
  </si>
  <si>
    <t xml:space="preserve">городского округа Домодедово </t>
  </si>
  <si>
    <t>"Утверждена  постановлением Администрации</t>
  </si>
  <si>
    <t>4. Подпрограмма IV "Развитие архивного дела"</t>
  </si>
  <si>
    <t>Архивный отдел администрации городского округа Домодедово</t>
  </si>
  <si>
    <t>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</si>
  <si>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Архивный отдел</t>
  </si>
  <si>
    <t>4.01.01                                     4.01.02                     4.02.01                       4.02.02</t>
  </si>
  <si>
    <t>Доля архивных фондов муниципального архива, внесенных в общеотраслевую базу данных "Архивный фонд", от общего количества архивных фондов, хранящихся в муниципальном архиве</t>
  </si>
  <si>
    <t xml:space="preserve">4.01.02                     4.02.01     </t>
  </si>
  <si>
    <t>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</si>
  <si>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 xml:space="preserve">4.01.02                      4.01.03                4.02.01  </t>
  </si>
  <si>
    <t>Основное мероприятие 01 Хранение, комплектование, учет и использование архивных документов в муниципальных архивах</t>
  </si>
  <si>
    <t>Мероприятие 01.01 Укрепление материально-технической базы и проведение капитального (текущего) ремонта муниципального архива</t>
  </si>
  <si>
    <t xml:space="preserve">Мероприятие 01.03
Проведение оцифрования архивных документов
</t>
  </si>
  <si>
    <t>Средства бюджета         г.о. Домодедово</t>
  </si>
  <si>
    <t>Основное мероприятие 02.   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</t>
  </si>
  <si>
    <t>ИТОГО по подпрограмме IV</t>
  </si>
  <si>
    <t>0</t>
  </si>
  <si>
    <t>Средства бюджета             г.о. Домодедово</t>
  </si>
  <si>
    <t>Мероприятие 02.02  Проведение капитального (текущего) ремонта и технического переоснащения помещений, выделенных муниципальным архивам</t>
  </si>
  <si>
    <t>IV. Обеспечение хранения, комплектования, учета и использовавние документов Архивного фонда Московской области и других архивных документов в архивном отделе администрации г.о. Домодедово, оказание государственных и муниципальных услуг в сфере архивного дела</t>
  </si>
  <si>
    <t>4. Повышение уровня сохранности документов Архивного фонда Московской области и других архивных документов</t>
  </si>
  <si>
    <t>Мероприятие 01.02. Расходы на обеспечение деятельности муниципальных архивов</t>
  </si>
  <si>
    <t>1.3</t>
  </si>
  <si>
    <t>Мероприятие 02.01  Обеспечение переданных полномочий по временному хранению, комплектованию, учету и использованию архивных документов, относящихся  к собственности  Московской  области  и временно хранящихся                  в муниципальных архивах</t>
  </si>
  <si>
    <t>2.2.</t>
  </si>
  <si>
    <t>3</t>
  </si>
  <si>
    <t>3.1</t>
  </si>
  <si>
    <t>3.2</t>
  </si>
  <si>
    <t>3.3</t>
  </si>
  <si>
    <t>Оказано услуг (проведено работ) по укреплению материально-технической базы муниципального архива за отчетный период, (единица)</t>
  </si>
  <si>
    <t>Обеспечено хранение, комплектование, учет и использование архивных документов, относящихся к муниципальной собственности, (единица хранения)</t>
  </si>
  <si>
    <t>Оцифровано архивных документов за отчетный период, единица хранения</t>
  </si>
  <si>
    <t>Обеспечено хранение, комплектование, учет и использование архивных документов, относящихся к собственности Московской области, единица хранения</t>
  </si>
  <si>
    <t>Проведен капитальный (текущий) ремонт и/или техническое переоснащение помещений, выделенных для хранения архивных документов, относящихся к собственности Московской области, (единиц)</t>
  </si>
  <si>
    <t>3. Повышение уровня сохранности документов Архивного фонда Московской области и других архивных документов</t>
  </si>
  <si>
    <t>Управление строительства и городской инфраструктуры</t>
  </si>
  <si>
    <t xml:space="preserve">     10.  Подпрограмма IV «Развитие архивного дела» муниципальной программы «Цифровое муниципальное образование»</t>
  </si>
  <si>
    <t>-</t>
  </si>
  <si>
    <t>Мероприятие 02.05.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</si>
  <si>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 xml:space="preserve">1.01.01; 1.02.05
</t>
  </si>
  <si>
    <t xml:space="preserve">     10.1  Перечень мероприятий Подпрограммаы  IV «Развитие архивного дела» муниципальной программы «Цифровое муниципальное образование»</t>
  </si>
  <si>
    <t>от 31.10.2023  № 6352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</si>
</sst>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 ;[Red]\-#,##0.00\ "/>
  </numFmts>
  <fonts count="7" x14ac:knownFonts="1">
    <font>
      <sz val="10"/>
      <color theme="1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21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 applyProtection="1">
      <alignment horizontal="justify" vertical="center" wrapText="1"/>
      <protection locked="0"/>
    </xf>
    <xf numFmtId="0" fontId="4" fillId="0" borderId="3" xfId="0" applyFont="1" applyFill="1" applyBorder="1" applyAlignment="1" applyProtection="1">
      <alignment horizontal="justify" vertical="center" wrapText="1"/>
      <protection locked="0"/>
    </xf>
    <xf numFmtId="0" fontId="4" fillId="0" borderId="4" xfId="0" applyFont="1" applyFill="1" applyBorder="1" applyAlignment="1" applyProtection="1">
      <alignment horizontal="justify" vertical="center" wrapText="1"/>
      <protection locked="0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vertical="center" wrapText="1"/>
    </xf>
    <xf numFmtId="0" fontId="3" fillId="0" borderId="1" xfId="3" applyFont="1" applyFill="1" applyBorder="1" applyAlignment="1">
      <alignment horizontal="center" vertical="center" wrapText="1"/>
    </xf>
    <xf numFmtId="49" fontId="3" fillId="0" borderId="2" xfId="3" applyNumberFormat="1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 wrapText="1"/>
    </xf>
    <xf numFmtId="49" fontId="3" fillId="0" borderId="4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2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2:H47"/>
  <sheetViews>
    <sheetView tabSelected="1" zoomScale="80" workbookViewId="0">
      <selection activeCell="G10" sqref="G10"/>
    </sheetView>
  </sheetViews>
  <sheetFormatPr defaultColWidth="9.140625" defaultRowHeight="15.75" x14ac:dyDescent="0.2"/>
  <cols>
    <col min="1" max="1" width="7" style="10" customWidth="1"/>
    <col min="2" max="2" width="42.7109375" style="10" customWidth="1"/>
    <col min="3" max="3" width="24.140625" style="10" customWidth="1"/>
    <col min="4" max="4" width="24.5703125" style="10" customWidth="1"/>
    <col min="5" max="5" width="25.85546875" style="10" customWidth="1"/>
    <col min="6" max="6" width="25.140625" style="10" customWidth="1"/>
    <col min="7" max="7" width="25.85546875" style="10" customWidth="1"/>
    <col min="8" max="8" width="25.7109375" style="10" customWidth="1"/>
    <col min="9" max="16384" width="9.140625" style="10"/>
  </cols>
  <sheetData>
    <row r="2" spans="2:8" x14ac:dyDescent="0.2">
      <c r="G2" s="11" t="s">
        <v>112</v>
      </c>
    </row>
    <row r="3" spans="2:8" x14ac:dyDescent="0.2">
      <c r="G3" s="11" t="s">
        <v>0</v>
      </c>
    </row>
    <row r="4" spans="2:8" x14ac:dyDescent="0.2">
      <c r="G4" s="11" t="s">
        <v>224</v>
      </c>
    </row>
    <row r="6" spans="2:8" ht="21" customHeight="1" x14ac:dyDescent="0.2">
      <c r="D6" s="12"/>
      <c r="G6" s="13" t="s">
        <v>183</v>
      </c>
      <c r="H6" s="14"/>
    </row>
    <row r="7" spans="2:8" x14ac:dyDescent="0.2">
      <c r="G7" s="13" t="s">
        <v>182</v>
      </c>
      <c r="H7" s="14"/>
    </row>
    <row r="8" spans="2:8" x14ac:dyDescent="0.2">
      <c r="F8" s="11"/>
      <c r="G8" s="13" t="s">
        <v>181</v>
      </c>
      <c r="H8" s="14"/>
    </row>
    <row r="9" spans="2:8" x14ac:dyDescent="0.2">
      <c r="F9" s="11"/>
      <c r="G9" s="15"/>
      <c r="H9" s="16"/>
    </row>
    <row r="10" spans="2:8" x14ac:dyDescent="0.2">
      <c r="F10" s="11"/>
      <c r="G10" s="15"/>
      <c r="H10" s="16"/>
    </row>
    <row r="11" spans="2:8" ht="15.75" customHeight="1" x14ac:dyDescent="0.2">
      <c r="B11" s="17" t="s">
        <v>180</v>
      </c>
      <c r="C11" s="18"/>
      <c r="D11" s="18"/>
      <c r="E11" s="18"/>
      <c r="F11" s="18"/>
      <c r="G11" s="18"/>
      <c r="H11" s="18"/>
    </row>
    <row r="13" spans="2:8" s="11" customFormat="1" x14ac:dyDescent="0.2"/>
    <row r="14" spans="2:8" x14ac:dyDescent="0.2">
      <c r="B14" s="17" t="s">
        <v>135</v>
      </c>
      <c r="C14" s="19"/>
      <c r="D14" s="19"/>
      <c r="E14" s="19"/>
      <c r="F14" s="19"/>
      <c r="G14" s="19"/>
      <c r="H14" s="19"/>
    </row>
    <row r="15" spans="2:8" ht="15.6" customHeight="1" x14ac:dyDescent="0.2">
      <c r="B15" s="17" t="s">
        <v>1</v>
      </c>
      <c r="C15" s="17"/>
      <c r="D15" s="17"/>
      <c r="E15" s="17"/>
      <c r="F15" s="17"/>
      <c r="G15" s="17"/>
      <c r="H15" s="17"/>
    </row>
    <row r="16" spans="2:8" x14ac:dyDescent="0.2">
      <c r="B16" s="20"/>
      <c r="C16" s="21"/>
      <c r="D16" s="21"/>
      <c r="E16" s="21"/>
      <c r="F16" s="21"/>
      <c r="G16" s="21"/>
      <c r="H16" s="21"/>
    </row>
    <row r="17" spans="2:8" ht="54" customHeight="1" x14ac:dyDescent="0.2">
      <c r="B17" s="22" t="s">
        <v>2</v>
      </c>
      <c r="C17" s="23" t="s">
        <v>3</v>
      </c>
      <c r="D17" s="24"/>
      <c r="E17" s="24"/>
      <c r="F17" s="24"/>
      <c r="G17" s="24"/>
      <c r="H17" s="25"/>
    </row>
    <row r="18" spans="2:8" ht="54" customHeight="1" x14ac:dyDescent="0.2">
      <c r="B18" s="26" t="s">
        <v>141</v>
      </c>
      <c r="C18" s="23" t="s">
        <v>177</v>
      </c>
      <c r="D18" s="24"/>
      <c r="E18" s="24"/>
      <c r="F18" s="24"/>
      <c r="G18" s="24"/>
      <c r="H18" s="25"/>
    </row>
    <row r="19" spans="2:8" ht="67.5" customHeight="1" x14ac:dyDescent="0.2">
      <c r="B19" s="27" t="s">
        <v>4</v>
      </c>
      <c r="C19" s="23" t="s">
        <v>137</v>
      </c>
      <c r="D19" s="28"/>
      <c r="E19" s="28"/>
      <c r="F19" s="28"/>
      <c r="G19" s="28"/>
      <c r="H19" s="29"/>
    </row>
    <row r="20" spans="2:8" ht="74.25" customHeight="1" x14ac:dyDescent="0.2">
      <c r="B20" s="30"/>
      <c r="C20" s="9" t="s">
        <v>138</v>
      </c>
      <c r="D20" s="9"/>
      <c r="E20" s="9"/>
      <c r="F20" s="9"/>
      <c r="G20" s="9"/>
      <c r="H20" s="9"/>
    </row>
    <row r="21" spans="2:8" ht="66" customHeight="1" x14ac:dyDescent="0.2">
      <c r="B21" s="30"/>
      <c r="C21" s="23" t="s">
        <v>174</v>
      </c>
      <c r="D21" s="24"/>
      <c r="E21" s="24"/>
      <c r="F21" s="24"/>
      <c r="G21" s="24"/>
      <c r="H21" s="25"/>
    </row>
    <row r="22" spans="2:8" ht="63.75" customHeight="1" x14ac:dyDescent="0.2">
      <c r="B22" s="31"/>
      <c r="C22" s="9" t="s">
        <v>203</v>
      </c>
      <c r="D22" s="9"/>
      <c r="E22" s="9"/>
      <c r="F22" s="9"/>
      <c r="G22" s="9"/>
      <c r="H22" s="9"/>
    </row>
    <row r="23" spans="2:8" ht="74.25" customHeight="1" x14ac:dyDescent="0.2">
      <c r="B23" s="32" t="s">
        <v>5</v>
      </c>
      <c r="C23" s="33" t="s">
        <v>139</v>
      </c>
      <c r="D23" s="33"/>
      <c r="E23" s="33"/>
      <c r="F23" s="33"/>
      <c r="G23" s="33"/>
      <c r="H23" s="33"/>
    </row>
    <row r="24" spans="2:8" ht="136.5" customHeight="1" x14ac:dyDescent="0.2">
      <c r="B24" s="22" t="s">
        <v>173</v>
      </c>
      <c r="C24" s="33" t="s">
        <v>140</v>
      </c>
      <c r="D24" s="33"/>
      <c r="E24" s="33"/>
      <c r="F24" s="33"/>
      <c r="G24" s="33"/>
      <c r="H24" s="33"/>
    </row>
    <row r="25" spans="2:8" ht="114" customHeight="1" x14ac:dyDescent="0.2">
      <c r="B25" s="22" t="s">
        <v>142</v>
      </c>
      <c r="C25" s="33" t="s">
        <v>177</v>
      </c>
      <c r="D25" s="33"/>
      <c r="E25" s="33"/>
      <c r="F25" s="33"/>
      <c r="G25" s="33"/>
      <c r="H25" s="33"/>
    </row>
    <row r="26" spans="2:8" ht="111" customHeight="1" x14ac:dyDescent="0.2">
      <c r="B26" s="22" t="s">
        <v>176</v>
      </c>
      <c r="C26" s="33" t="s">
        <v>140</v>
      </c>
      <c r="D26" s="33"/>
      <c r="E26" s="33"/>
      <c r="F26" s="33"/>
      <c r="G26" s="33"/>
      <c r="H26" s="33"/>
    </row>
    <row r="27" spans="2:8" ht="84.75" customHeight="1" x14ac:dyDescent="0.2">
      <c r="B27" s="22" t="s">
        <v>184</v>
      </c>
      <c r="C27" s="23" t="s">
        <v>185</v>
      </c>
      <c r="D27" s="24"/>
      <c r="E27" s="24"/>
      <c r="F27" s="24"/>
      <c r="G27" s="24"/>
      <c r="H27" s="25"/>
    </row>
    <row r="28" spans="2:8" ht="74.25" customHeight="1" x14ac:dyDescent="0.2">
      <c r="B28" s="27" t="s">
        <v>113</v>
      </c>
      <c r="C28" s="9" t="s">
        <v>131</v>
      </c>
      <c r="D28" s="9"/>
      <c r="E28" s="9"/>
      <c r="F28" s="9"/>
      <c r="G28" s="9"/>
      <c r="H28" s="9"/>
    </row>
    <row r="29" spans="2:8" ht="76.5" customHeight="1" x14ac:dyDescent="0.2">
      <c r="B29" s="34"/>
      <c r="C29" s="9" t="s">
        <v>132</v>
      </c>
      <c r="D29" s="9"/>
      <c r="E29" s="9"/>
      <c r="F29" s="9"/>
      <c r="G29" s="9"/>
      <c r="H29" s="9"/>
    </row>
    <row r="30" spans="2:8" ht="71.25" customHeight="1" x14ac:dyDescent="0.2">
      <c r="B30" s="34"/>
      <c r="C30" s="35" t="s">
        <v>133</v>
      </c>
      <c r="D30" s="36"/>
      <c r="E30" s="36"/>
      <c r="F30" s="36"/>
      <c r="G30" s="36"/>
      <c r="H30" s="37"/>
    </row>
    <row r="31" spans="2:8" ht="76.5" customHeight="1" x14ac:dyDescent="0.2">
      <c r="B31" s="38"/>
      <c r="C31" s="39" t="s">
        <v>202</v>
      </c>
      <c r="D31" s="40"/>
      <c r="E31" s="40"/>
      <c r="F31" s="40"/>
      <c r="G31" s="40"/>
      <c r="H31" s="41"/>
    </row>
    <row r="32" spans="2:8" ht="19.5" customHeight="1" x14ac:dyDescent="0.2">
      <c r="B32" s="42" t="s">
        <v>143</v>
      </c>
      <c r="C32" s="43" t="s">
        <v>6</v>
      </c>
      <c r="D32" s="44"/>
      <c r="E32" s="44"/>
      <c r="F32" s="44"/>
      <c r="G32" s="44"/>
      <c r="H32" s="45"/>
    </row>
    <row r="33" spans="2:8" ht="69" customHeight="1" x14ac:dyDescent="0.2">
      <c r="B33" s="46"/>
      <c r="C33" s="47" t="s">
        <v>7</v>
      </c>
      <c r="D33" s="47">
        <v>2023</v>
      </c>
      <c r="E33" s="47">
        <v>2024</v>
      </c>
      <c r="F33" s="47">
        <v>2025</v>
      </c>
      <c r="G33" s="47">
        <v>2026</v>
      </c>
      <c r="H33" s="47">
        <v>2027</v>
      </c>
    </row>
    <row r="34" spans="2:8" ht="21.75" customHeight="1" x14ac:dyDescent="0.2">
      <c r="B34" s="22" t="s">
        <v>8</v>
      </c>
      <c r="C34" s="48">
        <f>SUM(D34:H34)</f>
        <v>2397.6525000000001</v>
      </c>
      <c r="D34" s="48">
        <f>'7. Мероприятия'!F27+'7. Мероприятия'!F114+'7. Мероприятия'!F133+'7. Мероприятия'!F187</f>
        <v>2397.6525000000001</v>
      </c>
      <c r="E34" s="48">
        <f>'7. Мероприятия'!G27+'7. Мероприятия'!G114+'7. Мероприятия'!G133+'7. Мероприятия'!G187</f>
        <v>0</v>
      </c>
      <c r="F34" s="48">
        <f>'7. Мероприятия'!L27+'7. Мероприятия'!L114+'7. Мероприятия'!L133+'7. Мероприятия'!L187</f>
        <v>0</v>
      </c>
      <c r="G34" s="48">
        <f>'7. Мероприятия'!M27+'7. Мероприятия'!M114+'7. Мероприятия'!M133+'7. Мероприятия'!M187</f>
        <v>0</v>
      </c>
      <c r="H34" s="48">
        <f>'7. Мероприятия'!J27+'7. Мероприятия'!J114+'7. Мероприятия'!J133+'7. Мероприятия'!J187</f>
        <v>0</v>
      </c>
    </row>
    <row r="35" spans="2:8" ht="20.25" customHeight="1" x14ac:dyDescent="0.2">
      <c r="B35" s="22" t="s">
        <v>9</v>
      </c>
      <c r="C35" s="48">
        <f>SUM(D35:H35)</f>
        <v>4951.2174999999997</v>
      </c>
      <c r="D35" s="48">
        <f>'7. Мероприятия'!F26+'7. Мероприятия'!F113+'7. Мероприятия'!F132+'7. Мероприятия'!F186</f>
        <v>4951.2174999999997</v>
      </c>
      <c r="E35" s="48">
        <f>'7. Мероприятия'!G132+'7. Мероприятия'!G113+'7. Мероприятия'!G26+'7. Мероприятия'!G186</f>
        <v>0</v>
      </c>
      <c r="F35" s="48">
        <f>'7. Мероприятия'!L186+'7. Мероприятия'!L132+'7. Мероприятия'!L113+'7. Мероприятия'!L26</f>
        <v>0</v>
      </c>
      <c r="G35" s="48">
        <f>'7. Мероприятия'!M26+'7. Мероприятия'!M113+'7. Мероприятия'!M132+'7. Мероприятия'!M186</f>
        <v>0</v>
      </c>
      <c r="H35" s="48">
        <f>'7. Мероприятия'!J132+'7. Мероприятия'!J113+'7. Мероприятия'!J26+'7. Мероприятия'!J186</f>
        <v>0</v>
      </c>
    </row>
    <row r="36" spans="2:8" ht="34.5" customHeight="1" x14ac:dyDescent="0.2">
      <c r="B36" s="22" t="s">
        <v>10</v>
      </c>
      <c r="C36" s="48">
        <f>SUM(D36:H36)</f>
        <v>1060290.0018</v>
      </c>
      <c r="D36" s="48">
        <f>'7. Мероприятия'!F131+'7. Мероприятия'!F112+'7. Мероприятия'!F25+'7. Мероприятия'!F185</f>
        <v>241570.10179999997</v>
      </c>
      <c r="E36" s="48">
        <f>'7. Мероприятия'!G25+'7. Мероприятия'!G112+'7. Мероприятия'!G131+'7. Мероприятия'!G185</f>
        <v>272150.09999999998</v>
      </c>
      <c r="F36" s="48">
        <f>'7. Мероприятия'!L25+'7. Мероприятия'!L112+'7. Мероприятия'!L131+'7. Мероприятия'!L185</f>
        <v>274200.90000000002</v>
      </c>
      <c r="G36" s="48">
        <f>'7. Мероприятия'!M185+'7. Мероприятия'!M131+'7. Мероприятия'!M112+'7. Мероприятия'!M25</f>
        <v>272368.90000000002</v>
      </c>
      <c r="H36" s="48">
        <f>'7. Мероприятия'!J25+'7. Мероприятия'!J112+'7. Мероприятия'!J131+'7. Мероприятия'!J185</f>
        <v>0</v>
      </c>
    </row>
    <row r="37" spans="2:8" ht="19.5" customHeight="1" x14ac:dyDescent="0.2">
      <c r="B37" s="22" t="s">
        <v>11</v>
      </c>
      <c r="C37" s="48">
        <f>SUM(D37:H37)</f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</row>
    <row r="38" spans="2:8" ht="23.25" customHeight="1" x14ac:dyDescent="0.2">
      <c r="B38" s="22" t="s">
        <v>12</v>
      </c>
      <c r="C38" s="48">
        <f>SUM(D38:H38)</f>
        <v>1067638.8717999998</v>
      </c>
      <c r="D38" s="48">
        <f>SUM(D34:D37)</f>
        <v>248918.97179999997</v>
      </c>
      <c r="E38" s="48">
        <f t="shared" ref="E38" si="0">SUM(E34:E37)</f>
        <v>272150.09999999998</v>
      </c>
      <c r="F38" s="48">
        <f t="shared" ref="F38:H38" si="1">SUM(F34:F37)</f>
        <v>274200.90000000002</v>
      </c>
      <c r="G38" s="48">
        <f t="shared" si="1"/>
        <v>272368.90000000002</v>
      </c>
      <c r="H38" s="48">
        <f t="shared" si="1"/>
        <v>0</v>
      </c>
    </row>
    <row r="39" spans="2:8" x14ac:dyDescent="0.2">
      <c r="C39" s="49"/>
    </row>
    <row r="47" spans="2:8" x14ac:dyDescent="0.2">
      <c r="C47" s="50"/>
    </row>
  </sheetData>
  <mergeCells count="25">
    <mergeCell ref="C23:H23"/>
    <mergeCell ref="C20:H20"/>
    <mergeCell ref="C24:H24"/>
    <mergeCell ref="C26:H26"/>
    <mergeCell ref="B32:B33"/>
    <mergeCell ref="C32:H32"/>
    <mergeCell ref="C25:H25"/>
    <mergeCell ref="B28:B31"/>
    <mergeCell ref="C28:H28"/>
    <mergeCell ref="C29:H29"/>
    <mergeCell ref="C31:H31"/>
    <mergeCell ref="C27:H27"/>
    <mergeCell ref="C30:H30"/>
    <mergeCell ref="C21:H21"/>
    <mergeCell ref="G6:H6"/>
    <mergeCell ref="B11:H11"/>
    <mergeCell ref="G8:H8"/>
    <mergeCell ref="G7:H7"/>
    <mergeCell ref="C19:H19"/>
    <mergeCell ref="B19:B22"/>
    <mergeCell ref="C22:H22"/>
    <mergeCell ref="B14:H14"/>
    <mergeCell ref="B15:H15"/>
    <mergeCell ref="C17:H17"/>
    <mergeCell ref="C18:H18"/>
  </mergeCells>
  <pageMargins left="0.78740157480314965" right="0.19685039370078741" top="0.19685039370078741" bottom="0.19685039370078741" header="0.51181102362204722" footer="0.51181102362204722"/>
  <pageSetup paperSize="9" scale="71" firstPageNumber="2147483647" fitToHeight="1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23"/>
  <sheetViews>
    <sheetView zoomScale="115" zoomScaleNormal="115" workbookViewId="0">
      <selection activeCell="B12" sqref="B12"/>
    </sheetView>
  </sheetViews>
  <sheetFormatPr defaultColWidth="9.140625" defaultRowHeight="11.25" x14ac:dyDescent="0.2"/>
  <cols>
    <col min="1" max="1" width="9.42578125" style="54" customWidth="1"/>
    <col min="2" max="2" width="59.28515625" style="56" customWidth="1"/>
    <col min="3" max="3" width="17.140625" style="55" customWidth="1"/>
    <col min="4" max="4" width="12.5703125" style="55" customWidth="1"/>
    <col min="5" max="5" width="5" style="56" customWidth="1"/>
    <col min="6" max="9" width="4.85546875" style="56" bestFit="1" customWidth="1"/>
    <col min="10" max="10" width="4.42578125" style="56" bestFit="1" customWidth="1"/>
    <col min="11" max="11" width="18" style="77" customWidth="1"/>
    <col min="12" max="12" width="13.7109375" style="56" customWidth="1"/>
    <col min="13" max="13" width="0.28515625" style="56" customWidth="1"/>
    <col min="14" max="16384" width="9.140625" style="56"/>
  </cols>
  <sheetData>
    <row r="1" spans="1:12" s="53" customFormat="1" x14ac:dyDescent="0.2">
      <c r="A1" s="52" t="s">
        <v>136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x14ac:dyDescent="0.2">
      <c r="B2" s="55"/>
      <c r="E2" s="55"/>
      <c r="F2" s="55"/>
      <c r="G2" s="55"/>
      <c r="H2" s="55"/>
      <c r="I2" s="55"/>
      <c r="J2" s="55"/>
      <c r="K2" s="53"/>
      <c r="L2" s="55"/>
    </row>
    <row r="3" spans="1:12" ht="25.5" customHeight="1" x14ac:dyDescent="0.2">
      <c r="A3" s="57" t="s">
        <v>16</v>
      </c>
      <c r="B3" s="58" t="s">
        <v>17</v>
      </c>
      <c r="C3" s="58" t="s">
        <v>18</v>
      </c>
      <c r="D3" s="58" t="s">
        <v>19</v>
      </c>
      <c r="E3" s="58" t="s">
        <v>114</v>
      </c>
      <c r="F3" s="59" t="s">
        <v>20</v>
      </c>
      <c r="G3" s="60"/>
      <c r="H3" s="60"/>
      <c r="I3" s="60"/>
      <c r="J3" s="60"/>
      <c r="K3" s="59" t="s">
        <v>115</v>
      </c>
      <c r="L3" s="59" t="s">
        <v>116</v>
      </c>
    </row>
    <row r="4" spans="1:12" ht="95.25" customHeight="1" x14ac:dyDescent="0.2">
      <c r="A4" s="61"/>
      <c r="B4" s="8"/>
      <c r="C4" s="8"/>
      <c r="D4" s="8"/>
      <c r="E4" s="8"/>
      <c r="F4" s="62">
        <v>2023</v>
      </c>
      <c r="G4" s="62">
        <v>2024</v>
      </c>
      <c r="H4" s="62">
        <v>2025</v>
      </c>
      <c r="I4" s="62">
        <v>2026</v>
      </c>
      <c r="J4" s="62">
        <v>2027</v>
      </c>
      <c r="K4" s="60"/>
      <c r="L4" s="60"/>
    </row>
    <row r="5" spans="1:12" x14ac:dyDescent="0.2">
      <c r="A5" s="63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2">
        <v>7</v>
      </c>
      <c r="H5" s="62">
        <v>8</v>
      </c>
      <c r="I5" s="62">
        <v>9</v>
      </c>
      <c r="J5" s="62">
        <v>10</v>
      </c>
      <c r="K5" s="62">
        <v>11</v>
      </c>
      <c r="L5" s="62">
        <v>12</v>
      </c>
    </row>
    <row r="6" spans="1:12" ht="39" customHeight="1" x14ac:dyDescent="0.2">
      <c r="A6" s="64" t="s">
        <v>21</v>
      </c>
      <c r="B6" s="65" t="s">
        <v>144</v>
      </c>
      <c r="C6" s="28"/>
      <c r="D6" s="28"/>
      <c r="E6" s="28"/>
      <c r="F6" s="28"/>
      <c r="G6" s="28"/>
      <c r="H6" s="28"/>
      <c r="I6" s="28"/>
      <c r="J6" s="28"/>
      <c r="K6" s="28"/>
      <c r="L6" s="29"/>
    </row>
    <row r="7" spans="1:12" ht="39.75" customHeight="1" x14ac:dyDescent="0.2">
      <c r="A7" s="64" t="s">
        <v>121</v>
      </c>
      <c r="B7" s="66" t="s">
        <v>24</v>
      </c>
      <c r="C7" s="67" t="s">
        <v>179</v>
      </c>
      <c r="D7" s="67" t="s">
        <v>22</v>
      </c>
      <c r="E7" s="67">
        <v>98.91</v>
      </c>
      <c r="F7" s="67">
        <v>98.93</v>
      </c>
      <c r="G7" s="67">
        <v>98.95</v>
      </c>
      <c r="H7" s="67">
        <v>98.97</v>
      </c>
      <c r="I7" s="67">
        <v>98.99</v>
      </c>
      <c r="J7" s="67">
        <v>99</v>
      </c>
      <c r="K7" s="67" t="s">
        <v>117</v>
      </c>
      <c r="L7" s="64" t="s">
        <v>222</v>
      </c>
    </row>
    <row r="8" spans="1:12" x14ac:dyDescent="0.2">
      <c r="A8" s="68"/>
      <c r="B8" s="69"/>
      <c r="C8" s="70"/>
      <c r="D8" s="70"/>
      <c r="E8" s="70"/>
      <c r="F8" s="70"/>
      <c r="G8" s="70"/>
      <c r="H8" s="70"/>
      <c r="I8" s="70"/>
      <c r="J8" s="70"/>
      <c r="K8" s="70"/>
      <c r="L8" s="71"/>
    </row>
    <row r="9" spans="1:12" ht="78" customHeight="1" x14ac:dyDescent="0.2">
      <c r="A9" s="63" t="s">
        <v>23</v>
      </c>
      <c r="B9" s="72" t="s">
        <v>145</v>
      </c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 ht="45" x14ac:dyDescent="0.2">
      <c r="A10" s="63" t="s">
        <v>122</v>
      </c>
      <c r="B10" s="51" t="s">
        <v>25</v>
      </c>
      <c r="C10" s="67" t="s">
        <v>179</v>
      </c>
      <c r="D10" s="74" t="s">
        <v>22</v>
      </c>
      <c r="E10" s="74">
        <v>100</v>
      </c>
      <c r="F10" s="74">
        <v>100</v>
      </c>
      <c r="G10" s="74">
        <v>100</v>
      </c>
      <c r="H10" s="74">
        <v>100</v>
      </c>
      <c r="I10" s="74">
        <v>100</v>
      </c>
      <c r="J10" s="74">
        <v>100</v>
      </c>
      <c r="K10" s="62" t="s">
        <v>72</v>
      </c>
      <c r="L10" s="63" t="s">
        <v>163</v>
      </c>
    </row>
    <row r="11" spans="1:12" ht="67.5" x14ac:dyDescent="0.2">
      <c r="A11" s="63" t="s">
        <v>123</v>
      </c>
      <c r="B11" s="51" t="s">
        <v>26</v>
      </c>
      <c r="C11" s="62" t="s">
        <v>110</v>
      </c>
      <c r="D11" s="74" t="s">
        <v>22</v>
      </c>
      <c r="E11" s="74">
        <v>75</v>
      </c>
      <c r="F11" s="74">
        <v>75</v>
      </c>
      <c r="G11" s="74">
        <v>80</v>
      </c>
      <c r="H11" s="74">
        <v>80</v>
      </c>
      <c r="I11" s="74">
        <v>80</v>
      </c>
      <c r="J11" s="74">
        <v>80</v>
      </c>
      <c r="K11" s="62" t="s">
        <v>72</v>
      </c>
      <c r="L11" s="63" t="s">
        <v>161</v>
      </c>
    </row>
    <row r="12" spans="1:12" ht="67.5" x14ac:dyDescent="0.2">
      <c r="A12" s="63" t="s">
        <v>124</v>
      </c>
      <c r="B12" s="51" t="s">
        <v>27</v>
      </c>
      <c r="C12" s="67" t="s">
        <v>179</v>
      </c>
      <c r="D12" s="74" t="s">
        <v>22</v>
      </c>
      <c r="E12" s="74">
        <v>100</v>
      </c>
      <c r="F12" s="74">
        <v>100</v>
      </c>
      <c r="G12" s="74">
        <v>100</v>
      </c>
      <c r="H12" s="74">
        <v>100</v>
      </c>
      <c r="I12" s="74">
        <v>100</v>
      </c>
      <c r="J12" s="74">
        <v>100</v>
      </c>
      <c r="K12" s="62" t="s">
        <v>75</v>
      </c>
      <c r="L12" s="63" t="s">
        <v>118</v>
      </c>
    </row>
    <row r="13" spans="1:12" ht="33.75" x14ac:dyDescent="0.2">
      <c r="A13" s="63" t="s">
        <v>125</v>
      </c>
      <c r="B13" s="51" t="s">
        <v>28</v>
      </c>
      <c r="C13" s="67" t="s">
        <v>178</v>
      </c>
      <c r="D13" s="74" t="s">
        <v>22</v>
      </c>
      <c r="E13" s="74">
        <v>100</v>
      </c>
      <c r="F13" s="74">
        <v>100</v>
      </c>
      <c r="G13" s="74">
        <v>100</v>
      </c>
      <c r="H13" s="74">
        <v>100</v>
      </c>
      <c r="I13" s="74">
        <v>100</v>
      </c>
      <c r="J13" s="74">
        <v>100</v>
      </c>
      <c r="K13" s="62" t="s">
        <v>75</v>
      </c>
      <c r="L13" s="63" t="s">
        <v>118</v>
      </c>
    </row>
    <row r="14" spans="1:12" ht="88.5" customHeight="1" x14ac:dyDescent="0.2">
      <c r="A14" s="63" t="s">
        <v>126</v>
      </c>
      <c r="B14" s="51" t="s">
        <v>29</v>
      </c>
      <c r="C14" s="62" t="s">
        <v>109</v>
      </c>
      <c r="D14" s="74" t="s">
        <v>22</v>
      </c>
      <c r="E14" s="74">
        <v>100</v>
      </c>
      <c r="F14" s="74">
        <v>100</v>
      </c>
      <c r="G14" s="74">
        <v>100</v>
      </c>
      <c r="H14" s="74">
        <v>100</v>
      </c>
      <c r="I14" s="74">
        <v>100</v>
      </c>
      <c r="J14" s="74">
        <v>100</v>
      </c>
      <c r="K14" s="62" t="s">
        <v>72</v>
      </c>
      <c r="L14" s="63" t="s">
        <v>119</v>
      </c>
    </row>
    <row r="15" spans="1:12" ht="67.5" x14ac:dyDescent="0.2">
      <c r="A15" s="63" t="s">
        <v>127</v>
      </c>
      <c r="B15" s="51" t="s">
        <v>30</v>
      </c>
      <c r="C15" s="62" t="s">
        <v>109</v>
      </c>
      <c r="D15" s="74" t="s">
        <v>22</v>
      </c>
      <c r="E15" s="74">
        <v>98</v>
      </c>
      <c r="F15" s="74">
        <v>98</v>
      </c>
      <c r="G15" s="74">
        <v>98</v>
      </c>
      <c r="H15" s="74">
        <v>98</v>
      </c>
      <c r="I15" s="74">
        <v>98</v>
      </c>
      <c r="J15" s="74">
        <v>98</v>
      </c>
      <c r="K15" s="62" t="s">
        <v>72</v>
      </c>
      <c r="L15" s="63" t="s">
        <v>119</v>
      </c>
    </row>
    <row r="16" spans="1:12" ht="101.25" x14ac:dyDescent="0.2">
      <c r="A16" s="63" t="s">
        <v>128</v>
      </c>
      <c r="B16" s="51" t="s">
        <v>31</v>
      </c>
      <c r="C16" s="62" t="s">
        <v>108</v>
      </c>
      <c r="D16" s="74" t="s">
        <v>22</v>
      </c>
      <c r="E16" s="74">
        <v>95.5</v>
      </c>
      <c r="F16" s="74">
        <v>95.6</v>
      </c>
      <c r="G16" s="74">
        <v>95.7</v>
      </c>
      <c r="H16" s="74">
        <v>95.8</v>
      </c>
      <c r="I16" s="74">
        <v>96</v>
      </c>
      <c r="J16" s="74">
        <v>96.2</v>
      </c>
      <c r="K16" s="62" t="s">
        <v>72</v>
      </c>
      <c r="L16" s="63" t="s">
        <v>119</v>
      </c>
    </row>
    <row r="17" spans="1:12" ht="66" customHeight="1" x14ac:dyDescent="0.2">
      <c r="A17" s="63" t="s">
        <v>129</v>
      </c>
      <c r="B17" s="51" t="s">
        <v>97</v>
      </c>
      <c r="C17" s="67" t="s">
        <v>179</v>
      </c>
      <c r="D17" s="74" t="s">
        <v>22</v>
      </c>
      <c r="E17" s="74">
        <v>1</v>
      </c>
      <c r="F17" s="74">
        <v>1</v>
      </c>
      <c r="G17" s="74">
        <v>1</v>
      </c>
      <c r="H17" s="74">
        <v>1</v>
      </c>
      <c r="I17" s="74">
        <v>1</v>
      </c>
      <c r="J17" s="74">
        <v>1</v>
      </c>
      <c r="K17" s="62" t="s">
        <v>72</v>
      </c>
      <c r="L17" s="63" t="s">
        <v>119</v>
      </c>
    </row>
    <row r="18" spans="1:12" ht="67.5" x14ac:dyDescent="0.2">
      <c r="A18" s="63" t="s">
        <v>130</v>
      </c>
      <c r="B18" s="51" t="s">
        <v>32</v>
      </c>
      <c r="C18" s="62" t="s">
        <v>106</v>
      </c>
      <c r="D18" s="62" t="s">
        <v>111</v>
      </c>
      <c r="E18" s="62">
        <v>3</v>
      </c>
      <c r="F18" s="62">
        <v>4</v>
      </c>
      <c r="G18" s="62" t="s">
        <v>107</v>
      </c>
      <c r="H18" s="62" t="s">
        <v>107</v>
      </c>
      <c r="I18" s="62" t="s">
        <v>107</v>
      </c>
      <c r="J18" s="62" t="s">
        <v>107</v>
      </c>
      <c r="K18" s="62" t="s">
        <v>73</v>
      </c>
      <c r="L18" s="63" t="s">
        <v>162</v>
      </c>
    </row>
    <row r="19" spans="1:12" x14ac:dyDescent="0.2">
      <c r="A19" s="63"/>
      <c r="B19" s="51"/>
      <c r="C19" s="62"/>
      <c r="D19" s="62"/>
      <c r="E19" s="62"/>
      <c r="F19" s="62"/>
      <c r="G19" s="62"/>
      <c r="H19" s="62"/>
      <c r="I19" s="62"/>
      <c r="J19" s="62"/>
      <c r="K19" s="62"/>
      <c r="L19" s="63"/>
    </row>
    <row r="20" spans="1:12" ht="39" customHeight="1" x14ac:dyDescent="0.2">
      <c r="A20" s="64" t="s">
        <v>208</v>
      </c>
      <c r="B20" s="65" t="s">
        <v>217</v>
      </c>
      <c r="C20" s="28"/>
      <c r="D20" s="28"/>
      <c r="E20" s="28"/>
      <c r="F20" s="28"/>
      <c r="G20" s="28"/>
      <c r="H20" s="28"/>
      <c r="I20" s="28"/>
      <c r="J20" s="28"/>
      <c r="K20" s="28"/>
      <c r="L20" s="29"/>
    </row>
    <row r="21" spans="1:12" ht="45" x14ac:dyDescent="0.2">
      <c r="A21" s="75" t="s">
        <v>209</v>
      </c>
      <c r="B21" s="76" t="s">
        <v>186</v>
      </c>
      <c r="C21" s="62" t="s">
        <v>179</v>
      </c>
      <c r="D21" s="74" t="s">
        <v>22</v>
      </c>
      <c r="E21" s="74">
        <v>95</v>
      </c>
      <c r="F21" s="74">
        <v>95</v>
      </c>
      <c r="G21" s="74">
        <v>95</v>
      </c>
      <c r="H21" s="74">
        <v>95</v>
      </c>
      <c r="I21" s="74">
        <v>95</v>
      </c>
      <c r="J21" s="74">
        <v>95</v>
      </c>
      <c r="K21" s="62" t="s">
        <v>187</v>
      </c>
      <c r="L21" s="62" t="s">
        <v>188</v>
      </c>
    </row>
    <row r="22" spans="1:12" ht="33.75" x14ac:dyDescent="0.2">
      <c r="A22" s="75" t="s">
        <v>210</v>
      </c>
      <c r="B22" s="76" t="s">
        <v>189</v>
      </c>
      <c r="C22" s="62" t="s">
        <v>179</v>
      </c>
      <c r="D22" s="74" t="s">
        <v>22</v>
      </c>
      <c r="E22" s="74">
        <v>100</v>
      </c>
      <c r="F22" s="74">
        <v>100</v>
      </c>
      <c r="G22" s="74">
        <v>100</v>
      </c>
      <c r="H22" s="74">
        <v>100</v>
      </c>
      <c r="I22" s="74">
        <v>100</v>
      </c>
      <c r="J22" s="74">
        <v>100</v>
      </c>
      <c r="K22" s="62" t="s">
        <v>187</v>
      </c>
      <c r="L22" s="62" t="s">
        <v>190</v>
      </c>
    </row>
    <row r="23" spans="1:12" ht="33.75" x14ac:dyDescent="0.2">
      <c r="A23" s="75" t="s">
        <v>211</v>
      </c>
      <c r="B23" s="76" t="s">
        <v>191</v>
      </c>
      <c r="C23" s="62" t="s">
        <v>179</v>
      </c>
      <c r="D23" s="74" t="s">
        <v>22</v>
      </c>
      <c r="E23" s="74">
        <v>3</v>
      </c>
      <c r="F23" s="74">
        <v>3.2</v>
      </c>
      <c r="G23" s="74">
        <v>3.4</v>
      </c>
      <c r="H23" s="74">
        <v>3.6</v>
      </c>
      <c r="I23" s="74">
        <v>3.8</v>
      </c>
      <c r="J23" s="74">
        <v>4</v>
      </c>
      <c r="K23" s="62" t="s">
        <v>187</v>
      </c>
      <c r="L23" s="62" t="s">
        <v>192</v>
      </c>
    </row>
  </sheetData>
  <mergeCells count="12">
    <mergeCell ref="B20:L20"/>
    <mergeCell ref="B9:L9"/>
    <mergeCell ref="B6:L6"/>
    <mergeCell ref="A1:L1"/>
    <mergeCell ref="A3:A4"/>
    <mergeCell ref="B3:B4"/>
    <mergeCell ref="C3:C4"/>
    <mergeCell ref="D3:D4"/>
    <mergeCell ref="E3:E4"/>
    <mergeCell ref="F3:J3"/>
    <mergeCell ref="K3:K4"/>
    <mergeCell ref="L3:L4"/>
  </mergeCells>
  <phoneticPr fontId="2" type="noConversion"/>
  <pageMargins left="0.35433070866141736" right="0.19685039370078738" top="0.39370078740157477" bottom="0.39370078740157477" header="0.51181102362204722" footer="0.51181102362204722"/>
  <pageSetup paperSize="9" scale="91" firstPageNumber="2147483647" fitToHeight="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188"/>
  <sheetViews>
    <sheetView zoomScale="130" zoomScaleNormal="130" workbookViewId="0">
      <selection activeCell="C14" sqref="C14"/>
    </sheetView>
  </sheetViews>
  <sheetFormatPr defaultColWidth="9.140625" defaultRowHeight="11.25" x14ac:dyDescent="0.2"/>
  <cols>
    <col min="1" max="1" width="5.85546875" style="55" customWidth="1"/>
    <col min="2" max="2" width="44.7109375" style="53" customWidth="1"/>
    <col min="3" max="3" width="9.85546875" style="55" customWidth="1"/>
    <col min="4" max="4" width="15.85546875" style="55" customWidth="1"/>
    <col min="5" max="5" width="9.42578125" style="55" customWidth="1"/>
    <col min="6" max="6" width="11.140625" style="55" customWidth="1"/>
    <col min="7" max="7" width="8.28515625" style="55" bestFit="1" customWidth="1"/>
    <col min="8" max="11" width="5.28515625" style="55" bestFit="1" customWidth="1"/>
    <col min="12" max="12" width="9.42578125" style="55" customWidth="1"/>
    <col min="13" max="13" width="9.7109375" style="55" customWidth="1"/>
    <col min="14" max="14" width="8.7109375" style="55" customWidth="1"/>
    <col min="15" max="15" width="10.7109375" style="55" customWidth="1"/>
    <col min="16" max="16384" width="9.140625" style="55"/>
  </cols>
  <sheetData>
    <row r="1" spans="1:15" s="53" customFormat="1" ht="32.25" customHeight="1" x14ac:dyDescent="0.2">
      <c r="A1" s="81" t="s">
        <v>158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5" ht="33" customHeight="1" x14ac:dyDescent="0.2">
      <c r="A2" s="82" t="s">
        <v>157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5" ht="44.25" customHeight="1" x14ac:dyDescent="0.2">
      <c r="A3" s="83" t="s">
        <v>58</v>
      </c>
      <c r="B3" s="83" t="s">
        <v>146</v>
      </c>
      <c r="C3" s="83" t="s">
        <v>149</v>
      </c>
      <c r="D3" s="83" t="s">
        <v>61</v>
      </c>
      <c r="E3" s="83" t="s">
        <v>148</v>
      </c>
      <c r="F3" s="84" t="s">
        <v>147</v>
      </c>
      <c r="G3" s="85"/>
      <c r="H3" s="85"/>
      <c r="I3" s="85"/>
      <c r="J3" s="85"/>
      <c r="K3" s="85"/>
      <c r="L3" s="85"/>
      <c r="M3" s="85"/>
      <c r="N3" s="86"/>
      <c r="O3" s="83" t="s">
        <v>62</v>
      </c>
    </row>
    <row r="4" spans="1:15" ht="18.75" customHeight="1" x14ac:dyDescent="0.2">
      <c r="A4" s="7"/>
      <c r="B4" s="7"/>
      <c r="C4" s="7"/>
      <c r="D4" s="7"/>
      <c r="E4" s="7"/>
      <c r="F4" s="1" t="s">
        <v>150</v>
      </c>
      <c r="G4" s="84" t="s">
        <v>151</v>
      </c>
      <c r="H4" s="85"/>
      <c r="I4" s="85"/>
      <c r="J4" s="85"/>
      <c r="K4" s="86"/>
      <c r="L4" s="62" t="s">
        <v>152</v>
      </c>
      <c r="M4" s="62" t="s">
        <v>153</v>
      </c>
      <c r="N4" s="62" t="s">
        <v>154</v>
      </c>
      <c r="O4" s="7"/>
    </row>
    <row r="5" spans="1:15" x14ac:dyDescent="0.2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1">
        <v>6</v>
      </c>
      <c r="G5" s="84">
        <v>7</v>
      </c>
      <c r="H5" s="85"/>
      <c r="I5" s="85"/>
      <c r="J5" s="85"/>
      <c r="K5" s="86"/>
      <c r="L5" s="62">
        <v>8</v>
      </c>
      <c r="M5" s="62">
        <v>9</v>
      </c>
      <c r="N5" s="62">
        <v>10</v>
      </c>
      <c r="O5" s="62">
        <v>11</v>
      </c>
    </row>
    <row r="6" spans="1:15" ht="33" customHeight="1" x14ac:dyDescent="0.2">
      <c r="A6" s="83" t="s">
        <v>65</v>
      </c>
      <c r="B6" s="58" t="s">
        <v>90</v>
      </c>
      <c r="C6" s="83" t="s">
        <v>89</v>
      </c>
      <c r="D6" s="62" t="s">
        <v>15</v>
      </c>
      <c r="E6" s="87">
        <f>SUM(F6:M6)</f>
        <v>0</v>
      </c>
      <c r="F6" s="2">
        <f t="shared" ref="F6:G6" si="0">SUM(F7:F8)</f>
        <v>0</v>
      </c>
      <c r="G6" s="88">
        <f t="shared" si="0"/>
        <v>0</v>
      </c>
      <c r="H6" s="85"/>
      <c r="I6" s="85"/>
      <c r="J6" s="85"/>
      <c r="K6" s="86"/>
      <c r="L6" s="87">
        <f t="shared" ref="L6" si="1">SUM(L7:L8)</f>
        <v>0</v>
      </c>
      <c r="M6" s="87">
        <f t="shared" ref="M6" si="2">SUM(M7:M8)</f>
        <v>0</v>
      </c>
      <c r="N6" s="87">
        <f t="shared" ref="N6" si="3">SUM(N7:N8)</f>
        <v>0</v>
      </c>
      <c r="O6" s="83"/>
    </row>
    <row r="7" spans="1:15" ht="22.5" x14ac:dyDescent="0.2">
      <c r="A7" s="89"/>
      <c r="B7" s="90"/>
      <c r="C7" s="89"/>
      <c r="D7" s="62" t="s">
        <v>9</v>
      </c>
      <c r="E7" s="87">
        <f>SUM(F7:M7)</f>
        <v>0</v>
      </c>
      <c r="F7" s="2">
        <f>SUM(F10)</f>
        <v>0</v>
      </c>
      <c r="G7" s="88">
        <f t="shared" ref="G7" si="4">SUM(G10)</f>
        <v>0</v>
      </c>
      <c r="H7" s="85"/>
      <c r="I7" s="85"/>
      <c r="J7" s="85"/>
      <c r="K7" s="86"/>
      <c r="L7" s="87">
        <f t="shared" ref="L7" si="5">SUM(L10)</f>
        <v>0</v>
      </c>
      <c r="M7" s="87">
        <f t="shared" ref="M7" si="6">SUM(M10)</f>
        <v>0</v>
      </c>
      <c r="N7" s="87">
        <f t="shared" ref="N7" si="7">SUM(N10)</f>
        <v>0</v>
      </c>
      <c r="O7" s="89"/>
    </row>
    <row r="8" spans="1:15" ht="44.25" customHeight="1" x14ac:dyDescent="0.2">
      <c r="A8" s="7"/>
      <c r="B8" s="8"/>
      <c r="C8" s="7"/>
      <c r="D8" s="62" t="s">
        <v>34</v>
      </c>
      <c r="E8" s="87">
        <f>SUM(F8:M8)</f>
        <v>0</v>
      </c>
      <c r="F8" s="2">
        <f>SUM(F11)</f>
        <v>0</v>
      </c>
      <c r="G8" s="88">
        <f t="shared" ref="G8" si="8">SUM(G11)</f>
        <v>0</v>
      </c>
      <c r="H8" s="85"/>
      <c r="I8" s="85"/>
      <c r="J8" s="85"/>
      <c r="K8" s="86"/>
      <c r="L8" s="87">
        <f t="shared" ref="L8" si="9">SUM(L11)</f>
        <v>0</v>
      </c>
      <c r="M8" s="87">
        <f t="shared" ref="M8" si="10">SUM(M11)</f>
        <v>0</v>
      </c>
      <c r="N8" s="87">
        <f t="shared" ref="N8" si="11">SUM(N11)</f>
        <v>0</v>
      </c>
      <c r="O8" s="7"/>
    </row>
    <row r="9" spans="1:15" ht="25.5" customHeight="1" x14ac:dyDescent="0.2">
      <c r="A9" s="83" t="s">
        <v>33</v>
      </c>
      <c r="B9" s="58" t="s">
        <v>91</v>
      </c>
      <c r="C9" s="83" t="s">
        <v>89</v>
      </c>
      <c r="D9" s="62" t="s">
        <v>15</v>
      </c>
      <c r="E9" s="87">
        <f>SUM(F9:M9)</f>
        <v>0</v>
      </c>
      <c r="F9" s="2">
        <f>SUM(F10:F11)</f>
        <v>0</v>
      </c>
      <c r="G9" s="88">
        <f t="shared" ref="G9" si="12">SUM(G10:G11)</f>
        <v>0</v>
      </c>
      <c r="H9" s="85"/>
      <c r="I9" s="85"/>
      <c r="J9" s="85"/>
      <c r="K9" s="86"/>
      <c r="L9" s="87">
        <f t="shared" ref="L9" si="13">SUM(L10:L11)</f>
        <v>0</v>
      </c>
      <c r="M9" s="87">
        <f t="shared" ref="M9" si="14">SUM(M10:M11)</f>
        <v>0</v>
      </c>
      <c r="N9" s="87">
        <f t="shared" ref="N9" si="15">SUM(N10:N11)</f>
        <v>0</v>
      </c>
      <c r="O9" s="58" t="s">
        <v>66</v>
      </c>
    </row>
    <row r="10" spans="1:15" ht="22.5" x14ac:dyDescent="0.2">
      <c r="A10" s="89"/>
      <c r="B10" s="90"/>
      <c r="C10" s="89"/>
      <c r="D10" s="62" t="s">
        <v>9</v>
      </c>
      <c r="E10" s="87">
        <v>0</v>
      </c>
      <c r="F10" s="2">
        <v>0</v>
      </c>
      <c r="G10" s="88">
        <v>0</v>
      </c>
      <c r="H10" s="85"/>
      <c r="I10" s="85"/>
      <c r="J10" s="85"/>
      <c r="K10" s="86"/>
      <c r="L10" s="87">
        <v>0</v>
      </c>
      <c r="M10" s="87">
        <v>0</v>
      </c>
      <c r="N10" s="87">
        <v>0</v>
      </c>
      <c r="O10" s="90"/>
    </row>
    <row r="11" spans="1:15" ht="22.5" x14ac:dyDescent="0.2">
      <c r="A11" s="7"/>
      <c r="B11" s="8"/>
      <c r="C11" s="7"/>
      <c r="D11" s="62" t="s">
        <v>34</v>
      </c>
      <c r="E11" s="87">
        <f>SUM(F11:M11)</f>
        <v>0</v>
      </c>
      <c r="F11" s="2">
        <v>0</v>
      </c>
      <c r="G11" s="88">
        <v>0</v>
      </c>
      <c r="H11" s="85"/>
      <c r="I11" s="85"/>
      <c r="J11" s="85"/>
      <c r="K11" s="86"/>
      <c r="L11" s="87">
        <v>0</v>
      </c>
      <c r="M11" s="87">
        <v>0</v>
      </c>
      <c r="N11" s="87">
        <v>0</v>
      </c>
      <c r="O11" s="8"/>
    </row>
    <row r="12" spans="1:15" ht="39" customHeight="1" x14ac:dyDescent="0.2">
      <c r="A12" s="83"/>
      <c r="B12" s="83" t="s">
        <v>120</v>
      </c>
      <c r="C12" s="83" t="s">
        <v>105</v>
      </c>
      <c r="D12" s="83" t="s">
        <v>105</v>
      </c>
      <c r="E12" s="58"/>
      <c r="F12" s="58" t="s">
        <v>13</v>
      </c>
      <c r="G12" s="91" t="s">
        <v>14</v>
      </c>
      <c r="H12" s="59" t="s">
        <v>99</v>
      </c>
      <c r="I12" s="59"/>
      <c r="J12" s="59"/>
      <c r="K12" s="59"/>
      <c r="L12" s="91" t="s">
        <v>86</v>
      </c>
      <c r="M12" s="91" t="s">
        <v>87</v>
      </c>
      <c r="N12" s="91" t="s">
        <v>88</v>
      </c>
      <c r="O12" s="83" t="s">
        <v>105</v>
      </c>
    </row>
    <row r="13" spans="1:15" x14ac:dyDescent="0.2">
      <c r="A13" s="89"/>
      <c r="B13" s="89"/>
      <c r="C13" s="89"/>
      <c r="D13" s="89"/>
      <c r="E13" s="90"/>
      <c r="F13" s="8"/>
      <c r="G13" s="92"/>
      <c r="H13" s="62" t="s">
        <v>100</v>
      </c>
      <c r="I13" s="62" t="s">
        <v>101</v>
      </c>
      <c r="J13" s="62" t="s">
        <v>102</v>
      </c>
      <c r="K13" s="62" t="s">
        <v>103</v>
      </c>
      <c r="L13" s="92"/>
      <c r="M13" s="92"/>
      <c r="N13" s="92"/>
      <c r="O13" s="89"/>
    </row>
    <row r="14" spans="1:15" x14ac:dyDescent="0.2">
      <c r="A14" s="7"/>
      <c r="B14" s="7"/>
      <c r="C14" s="7"/>
      <c r="D14" s="7"/>
      <c r="E14" s="8"/>
      <c r="F14" s="62">
        <v>1</v>
      </c>
      <c r="G14" s="62">
        <v>1</v>
      </c>
      <c r="H14" s="62" t="s">
        <v>220</v>
      </c>
      <c r="I14" s="62" t="s">
        <v>220</v>
      </c>
      <c r="J14" s="62" t="s">
        <v>220</v>
      </c>
      <c r="K14" s="78">
        <v>1</v>
      </c>
      <c r="L14" s="78">
        <v>1</v>
      </c>
      <c r="M14" s="78">
        <v>1</v>
      </c>
      <c r="N14" s="78">
        <v>1</v>
      </c>
      <c r="O14" s="7"/>
    </row>
    <row r="15" spans="1:15" ht="64.5" customHeight="1" x14ac:dyDescent="0.2">
      <c r="A15" s="83" t="s">
        <v>67</v>
      </c>
      <c r="B15" s="58" t="s">
        <v>92</v>
      </c>
      <c r="C15" s="83" t="s">
        <v>89</v>
      </c>
      <c r="D15" s="62" t="s">
        <v>15</v>
      </c>
      <c r="E15" s="87">
        <f t="shared" ref="E15:E20" si="16">SUM(F15:M15)</f>
        <v>2637</v>
      </c>
      <c r="F15" s="2">
        <f t="shared" ref="F15:G15" si="17">SUM(F16:F17)</f>
        <v>0</v>
      </c>
      <c r="G15" s="88">
        <f t="shared" si="17"/>
        <v>845</v>
      </c>
      <c r="H15" s="85"/>
      <c r="I15" s="85"/>
      <c r="J15" s="85"/>
      <c r="K15" s="86"/>
      <c r="L15" s="87">
        <f t="shared" ref="L15" si="18">SUM(L16:L17)</f>
        <v>878</v>
      </c>
      <c r="M15" s="87">
        <f t="shared" ref="M15" si="19">SUM(M16:M17)</f>
        <v>914</v>
      </c>
      <c r="N15" s="87">
        <f t="shared" ref="N15" si="20">SUM(N16:N17)</f>
        <v>0</v>
      </c>
      <c r="O15" s="83"/>
    </row>
    <row r="16" spans="1:15" ht="22.5" x14ac:dyDescent="0.2">
      <c r="A16" s="89"/>
      <c r="B16" s="90"/>
      <c r="C16" s="89"/>
      <c r="D16" s="62" t="s">
        <v>9</v>
      </c>
      <c r="E16" s="87">
        <f>E19</f>
        <v>0</v>
      </c>
      <c r="F16" s="2">
        <v>0</v>
      </c>
      <c r="G16" s="88">
        <f>G19</f>
        <v>0</v>
      </c>
      <c r="H16" s="85"/>
      <c r="I16" s="85"/>
      <c r="J16" s="85"/>
      <c r="K16" s="86"/>
      <c r="L16" s="87">
        <f>L19</f>
        <v>0</v>
      </c>
      <c r="M16" s="87">
        <f t="shared" ref="M16:N16" si="21">M19</f>
        <v>0</v>
      </c>
      <c r="N16" s="87">
        <f t="shared" si="21"/>
        <v>0</v>
      </c>
      <c r="O16" s="89"/>
    </row>
    <row r="17" spans="1:15" ht="22.5" x14ac:dyDescent="0.2">
      <c r="A17" s="7"/>
      <c r="B17" s="8"/>
      <c r="C17" s="7"/>
      <c r="D17" s="62" t="s">
        <v>34</v>
      </c>
      <c r="E17" s="87">
        <f>E20</f>
        <v>2637</v>
      </c>
      <c r="F17" s="2">
        <f>F20</f>
        <v>0</v>
      </c>
      <c r="G17" s="88">
        <f>G20</f>
        <v>845</v>
      </c>
      <c r="H17" s="85"/>
      <c r="I17" s="85"/>
      <c r="J17" s="85"/>
      <c r="K17" s="86"/>
      <c r="L17" s="87">
        <f>L20</f>
        <v>878</v>
      </c>
      <c r="M17" s="87">
        <f t="shared" ref="M17:N17" si="22">M20</f>
        <v>914</v>
      </c>
      <c r="N17" s="87">
        <f t="shared" si="22"/>
        <v>0</v>
      </c>
      <c r="O17" s="7"/>
    </row>
    <row r="18" spans="1:15" ht="13.15" customHeight="1" x14ac:dyDescent="0.2">
      <c r="A18" s="83" t="s">
        <v>36</v>
      </c>
      <c r="B18" s="58" t="s">
        <v>221</v>
      </c>
      <c r="C18" s="83" t="s">
        <v>89</v>
      </c>
      <c r="D18" s="62" t="s">
        <v>15</v>
      </c>
      <c r="E18" s="87">
        <f t="shared" si="16"/>
        <v>2637</v>
      </c>
      <c r="F18" s="2">
        <f>SUM(F19:F20)</f>
        <v>0</v>
      </c>
      <c r="G18" s="88">
        <f>SUM(G19:G20)</f>
        <v>845</v>
      </c>
      <c r="H18" s="85"/>
      <c r="I18" s="85"/>
      <c r="J18" s="85"/>
      <c r="K18" s="86"/>
      <c r="L18" s="87">
        <f>SUM(L19:L20)</f>
        <v>878</v>
      </c>
      <c r="M18" s="87">
        <f>SUM(M19:M20)</f>
        <v>914</v>
      </c>
      <c r="N18" s="87">
        <f>SUM(N19:N20)</f>
        <v>0</v>
      </c>
      <c r="O18" s="58" t="s">
        <v>66</v>
      </c>
    </row>
    <row r="19" spans="1:15" ht="22.5" x14ac:dyDescent="0.2">
      <c r="A19" s="89"/>
      <c r="B19" s="90"/>
      <c r="C19" s="89"/>
      <c r="D19" s="62" t="s">
        <v>9</v>
      </c>
      <c r="E19" s="87">
        <f t="shared" si="16"/>
        <v>0</v>
      </c>
      <c r="F19" s="2">
        <v>0</v>
      </c>
      <c r="G19" s="88">
        <v>0</v>
      </c>
      <c r="H19" s="85"/>
      <c r="I19" s="85"/>
      <c r="J19" s="85"/>
      <c r="K19" s="86"/>
      <c r="L19" s="87">
        <v>0</v>
      </c>
      <c r="M19" s="87">
        <v>0</v>
      </c>
      <c r="N19" s="87">
        <v>0</v>
      </c>
      <c r="O19" s="90"/>
    </row>
    <row r="20" spans="1:15" ht="50.25" customHeight="1" x14ac:dyDescent="0.2">
      <c r="A20" s="7"/>
      <c r="B20" s="8"/>
      <c r="C20" s="7"/>
      <c r="D20" s="62" t="s">
        <v>34</v>
      </c>
      <c r="E20" s="87">
        <f t="shared" si="16"/>
        <v>2637</v>
      </c>
      <c r="F20" s="2">
        <v>0</v>
      </c>
      <c r="G20" s="88">
        <v>845</v>
      </c>
      <c r="H20" s="85"/>
      <c r="I20" s="85"/>
      <c r="J20" s="85"/>
      <c r="K20" s="86"/>
      <c r="L20" s="87">
        <v>878</v>
      </c>
      <c r="M20" s="87">
        <v>914</v>
      </c>
      <c r="N20" s="87">
        <v>0</v>
      </c>
      <c r="O20" s="8"/>
    </row>
    <row r="21" spans="1:15" ht="35.25" customHeight="1" x14ac:dyDescent="0.2">
      <c r="A21" s="83"/>
      <c r="B21" s="58" t="s">
        <v>134</v>
      </c>
      <c r="C21" s="83" t="s">
        <v>105</v>
      </c>
      <c r="D21" s="83" t="s">
        <v>105</v>
      </c>
      <c r="E21" s="58"/>
      <c r="F21" s="58" t="s">
        <v>13</v>
      </c>
      <c r="G21" s="91" t="s">
        <v>14</v>
      </c>
      <c r="H21" s="59" t="s">
        <v>99</v>
      </c>
      <c r="I21" s="59"/>
      <c r="J21" s="59"/>
      <c r="K21" s="59"/>
      <c r="L21" s="91" t="s">
        <v>86</v>
      </c>
      <c r="M21" s="91" t="s">
        <v>87</v>
      </c>
      <c r="N21" s="91" t="s">
        <v>88</v>
      </c>
      <c r="O21" s="83" t="s">
        <v>105</v>
      </c>
    </row>
    <row r="22" spans="1:15" x14ac:dyDescent="0.2">
      <c r="A22" s="89"/>
      <c r="B22" s="90"/>
      <c r="C22" s="89"/>
      <c r="D22" s="89"/>
      <c r="E22" s="90"/>
      <c r="F22" s="8"/>
      <c r="G22" s="92"/>
      <c r="H22" s="62" t="s">
        <v>100</v>
      </c>
      <c r="I22" s="62" t="s">
        <v>101</v>
      </c>
      <c r="J22" s="62" t="s">
        <v>102</v>
      </c>
      <c r="K22" s="62" t="s">
        <v>103</v>
      </c>
      <c r="L22" s="92"/>
      <c r="M22" s="92"/>
      <c r="N22" s="92"/>
      <c r="O22" s="89"/>
    </row>
    <row r="23" spans="1:15" x14ac:dyDescent="0.2">
      <c r="A23" s="7"/>
      <c r="B23" s="8"/>
      <c r="C23" s="7"/>
      <c r="D23" s="7"/>
      <c r="E23" s="8"/>
      <c r="F23" s="78">
        <v>1</v>
      </c>
      <c r="G23" s="78">
        <v>1</v>
      </c>
      <c r="H23" s="78">
        <v>1</v>
      </c>
      <c r="I23" s="78">
        <v>1</v>
      </c>
      <c r="J23" s="78">
        <v>1</v>
      </c>
      <c r="K23" s="78">
        <v>1</v>
      </c>
      <c r="L23" s="78">
        <v>1</v>
      </c>
      <c r="M23" s="78">
        <v>1</v>
      </c>
      <c r="N23" s="78">
        <v>1</v>
      </c>
      <c r="O23" s="7"/>
    </row>
    <row r="24" spans="1:15" x14ac:dyDescent="0.2">
      <c r="A24" s="83"/>
      <c r="B24" s="58" t="s">
        <v>69</v>
      </c>
      <c r="C24" s="83"/>
      <c r="D24" s="62" t="s">
        <v>70</v>
      </c>
      <c r="E24" s="87">
        <f t="shared" ref="E24:G24" si="23">SUM(E25:E28)</f>
        <v>2637</v>
      </c>
      <c r="F24" s="2">
        <f>SUM(F25:F28)</f>
        <v>0</v>
      </c>
      <c r="G24" s="88">
        <f t="shared" si="23"/>
        <v>845</v>
      </c>
      <c r="H24" s="85"/>
      <c r="I24" s="85"/>
      <c r="J24" s="85"/>
      <c r="K24" s="86"/>
      <c r="L24" s="87">
        <f t="shared" ref="L24" si="24">SUM(L25:L28)</f>
        <v>878</v>
      </c>
      <c r="M24" s="87">
        <f t="shared" ref="M24" si="25">SUM(M25:M28)</f>
        <v>914</v>
      </c>
      <c r="N24" s="87">
        <f t="shared" ref="N24" si="26">SUM(N25:N28)</f>
        <v>0</v>
      </c>
      <c r="O24" s="83"/>
    </row>
    <row r="25" spans="1:15" ht="22.5" x14ac:dyDescent="0.2">
      <c r="A25" s="89"/>
      <c r="B25" s="90"/>
      <c r="C25" s="89"/>
      <c r="D25" s="62" t="s">
        <v>34</v>
      </c>
      <c r="E25" s="87">
        <f>E8+E17</f>
        <v>2637</v>
      </c>
      <c r="F25" s="2">
        <f>F8+F17</f>
        <v>0</v>
      </c>
      <c r="G25" s="88">
        <f>G8+G17</f>
        <v>845</v>
      </c>
      <c r="H25" s="85"/>
      <c r="I25" s="85"/>
      <c r="J25" s="85"/>
      <c r="K25" s="86"/>
      <c r="L25" s="87">
        <f>L8+L17</f>
        <v>878</v>
      </c>
      <c r="M25" s="87">
        <f>M8+M17</f>
        <v>914</v>
      </c>
      <c r="N25" s="87">
        <f>N8+N17</f>
        <v>0</v>
      </c>
      <c r="O25" s="89"/>
    </row>
    <row r="26" spans="1:15" ht="22.5" x14ac:dyDescent="0.2">
      <c r="A26" s="89"/>
      <c r="B26" s="90"/>
      <c r="C26" s="89"/>
      <c r="D26" s="62" t="s">
        <v>9</v>
      </c>
      <c r="E26" s="87">
        <f>E16+E7</f>
        <v>0</v>
      </c>
      <c r="F26" s="2">
        <f>F7+F16</f>
        <v>0</v>
      </c>
      <c r="G26" s="88">
        <f>G16+G7</f>
        <v>0</v>
      </c>
      <c r="H26" s="85"/>
      <c r="I26" s="85"/>
      <c r="J26" s="85"/>
      <c r="K26" s="86"/>
      <c r="L26" s="87">
        <f>L16+L7</f>
        <v>0</v>
      </c>
      <c r="M26" s="87">
        <f>M16+M7</f>
        <v>0</v>
      </c>
      <c r="N26" s="87">
        <f>N16+N7</f>
        <v>0</v>
      </c>
      <c r="O26" s="89"/>
    </row>
    <row r="27" spans="1:15" ht="33.75" x14ac:dyDescent="0.2">
      <c r="A27" s="89"/>
      <c r="B27" s="90"/>
      <c r="C27" s="89"/>
      <c r="D27" s="62" t="s">
        <v>57</v>
      </c>
      <c r="E27" s="87">
        <f>SUM(F27:M27)</f>
        <v>0</v>
      </c>
      <c r="F27" s="1">
        <v>0</v>
      </c>
      <c r="G27" s="84">
        <v>0</v>
      </c>
      <c r="H27" s="85"/>
      <c r="I27" s="85"/>
      <c r="J27" s="85"/>
      <c r="K27" s="86"/>
      <c r="L27" s="62">
        <v>0</v>
      </c>
      <c r="M27" s="62">
        <v>0</v>
      </c>
      <c r="N27" s="62">
        <v>0</v>
      </c>
      <c r="O27" s="89"/>
    </row>
    <row r="28" spans="1:15" ht="22.5" x14ac:dyDescent="0.2">
      <c r="A28" s="7"/>
      <c r="B28" s="8"/>
      <c r="C28" s="7"/>
      <c r="D28" s="62" t="s">
        <v>41</v>
      </c>
      <c r="E28" s="87">
        <f>SUM(F28:M28)</f>
        <v>0</v>
      </c>
      <c r="F28" s="1">
        <v>0</v>
      </c>
      <c r="G28" s="84">
        <v>0</v>
      </c>
      <c r="H28" s="85"/>
      <c r="I28" s="85"/>
      <c r="J28" s="85"/>
      <c r="K28" s="86"/>
      <c r="L28" s="62">
        <v>0</v>
      </c>
      <c r="M28" s="62">
        <v>0</v>
      </c>
      <c r="N28" s="62">
        <v>0</v>
      </c>
      <c r="O28" s="7"/>
    </row>
    <row r="29" spans="1:15" s="53" customFormat="1" ht="32.25" customHeight="1" x14ac:dyDescent="0.2">
      <c r="A29" s="93" t="s">
        <v>156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</row>
    <row r="30" spans="1:15" ht="33" customHeight="1" x14ac:dyDescent="0.2">
      <c r="A30" s="82" t="s">
        <v>155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</row>
    <row r="31" spans="1:15" ht="44.25" customHeight="1" x14ac:dyDescent="0.2">
      <c r="A31" s="83" t="s">
        <v>58</v>
      </c>
      <c r="B31" s="83" t="s">
        <v>59</v>
      </c>
      <c r="C31" s="62" t="s">
        <v>60</v>
      </c>
      <c r="D31" s="83" t="s">
        <v>61</v>
      </c>
      <c r="E31" s="62" t="s">
        <v>7</v>
      </c>
      <c r="F31" s="84" t="s">
        <v>147</v>
      </c>
      <c r="G31" s="85"/>
      <c r="H31" s="85"/>
      <c r="I31" s="85"/>
      <c r="J31" s="85"/>
      <c r="K31" s="85"/>
      <c r="L31" s="85"/>
      <c r="M31" s="85"/>
      <c r="N31" s="86"/>
      <c r="O31" s="58" t="s">
        <v>62</v>
      </c>
    </row>
    <row r="32" spans="1:15" ht="18.75" customHeight="1" x14ac:dyDescent="0.2">
      <c r="A32" s="7"/>
      <c r="B32" s="7"/>
      <c r="C32" s="62" t="s">
        <v>63</v>
      </c>
      <c r="D32" s="7"/>
      <c r="E32" s="62" t="s">
        <v>64</v>
      </c>
      <c r="F32" s="1" t="s">
        <v>13</v>
      </c>
      <c r="G32" s="84" t="s">
        <v>14</v>
      </c>
      <c r="H32" s="85"/>
      <c r="I32" s="85"/>
      <c r="J32" s="85"/>
      <c r="K32" s="86"/>
      <c r="L32" s="62" t="s">
        <v>86</v>
      </c>
      <c r="M32" s="62" t="s">
        <v>87</v>
      </c>
      <c r="N32" s="62" t="s">
        <v>88</v>
      </c>
      <c r="O32" s="8"/>
    </row>
    <row r="33" spans="1:15" x14ac:dyDescent="0.2">
      <c r="A33" s="62">
        <v>1</v>
      </c>
      <c r="B33" s="62">
        <v>2</v>
      </c>
      <c r="C33" s="62">
        <v>3</v>
      </c>
      <c r="D33" s="62">
        <v>4</v>
      </c>
      <c r="E33" s="62">
        <v>5</v>
      </c>
      <c r="F33" s="1">
        <v>6</v>
      </c>
      <c r="G33" s="84">
        <v>7</v>
      </c>
      <c r="H33" s="85"/>
      <c r="I33" s="85"/>
      <c r="J33" s="85"/>
      <c r="K33" s="86"/>
      <c r="L33" s="62">
        <v>8</v>
      </c>
      <c r="M33" s="62">
        <v>9</v>
      </c>
      <c r="N33" s="62">
        <v>10</v>
      </c>
      <c r="O33" s="62">
        <v>11</v>
      </c>
    </row>
    <row r="34" spans="1:15" x14ac:dyDescent="0.2">
      <c r="A34" s="83" t="s">
        <v>65</v>
      </c>
      <c r="B34" s="58" t="s">
        <v>71</v>
      </c>
      <c r="C34" s="83" t="s">
        <v>89</v>
      </c>
      <c r="D34" s="62" t="s">
        <v>40</v>
      </c>
      <c r="E34" s="87">
        <f>SUM(F34:M34)</f>
        <v>71520.3</v>
      </c>
      <c r="F34" s="2">
        <f>F37+F43+F48+F53+F58</f>
        <v>17082.099999999999</v>
      </c>
      <c r="G34" s="88">
        <f t="shared" ref="G34:G35" si="27">G37+G43+G48+G53+G58</f>
        <v>17954.2</v>
      </c>
      <c r="H34" s="85"/>
      <c r="I34" s="85"/>
      <c r="J34" s="85"/>
      <c r="K34" s="86"/>
      <c r="L34" s="87">
        <f t="shared" ref="L34" si="28">L37+L43+L48+L53+L58</f>
        <v>18242</v>
      </c>
      <c r="M34" s="87">
        <f t="shared" ref="M34" si="29">M37+M43+M48+M53+M58</f>
        <v>18242</v>
      </c>
      <c r="N34" s="87">
        <f t="shared" ref="N34" si="30">N37+N43+N48+N53+N58</f>
        <v>0</v>
      </c>
      <c r="O34" s="83"/>
    </row>
    <row r="35" spans="1:15" ht="22.5" x14ac:dyDescent="0.2">
      <c r="A35" s="89"/>
      <c r="B35" s="90"/>
      <c r="C35" s="89"/>
      <c r="D35" s="62" t="s">
        <v>34</v>
      </c>
      <c r="E35" s="87">
        <f>SUM(F35:M35)</f>
        <v>71520.3</v>
      </c>
      <c r="F35" s="2">
        <f>F38+F44+F49+F54+F59</f>
        <v>17082.099999999999</v>
      </c>
      <c r="G35" s="88">
        <f t="shared" si="27"/>
        <v>17954.2</v>
      </c>
      <c r="H35" s="85"/>
      <c r="I35" s="85"/>
      <c r="J35" s="85"/>
      <c r="K35" s="86"/>
      <c r="L35" s="87">
        <f t="shared" ref="L35" si="31">L38+L44+L49+L54+L59</f>
        <v>18242</v>
      </c>
      <c r="M35" s="87">
        <f t="shared" ref="M35" si="32">M38+M44+M49+M54+M59</f>
        <v>18242</v>
      </c>
      <c r="N35" s="87">
        <f t="shared" ref="N35" si="33">N38+N44+N49+N54+N59</f>
        <v>0</v>
      </c>
      <c r="O35" s="89"/>
    </row>
    <row r="36" spans="1:15" ht="22.5" x14ac:dyDescent="0.2">
      <c r="A36" s="7"/>
      <c r="B36" s="8"/>
      <c r="C36" s="7"/>
      <c r="D36" s="62" t="s">
        <v>41</v>
      </c>
      <c r="E36" s="87">
        <f t="shared" ref="E36:G36" si="34">E39</f>
        <v>0</v>
      </c>
      <c r="F36" s="2">
        <f t="shared" si="34"/>
        <v>0</v>
      </c>
      <c r="G36" s="88">
        <f t="shared" si="34"/>
        <v>0</v>
      </c>
      <c r="H36" s="85"/>
      <c r="I36" s="85"/>
      <c r="J36" s="85"/>
      <c r="K36" s="86"/>
      <c r="L36" s="87">
        <f t="shared" ref="L36" si="35">L39</f>
        <v>0</v>
      </c>
      <c r="M36" s="87">
        <f t="shared" ref="M36" si="36">M39</f>
        <v>0</v>
      </c>
      <c r="N36" s="87">
        <f t="shared" ref="N36" si="37">N39</f>
        <v>0</v>
      </c>
      <c r="O36" s="7"/>
    </row>
    <row r="37" spans="1:15" ht="13.15" customHeight="1" x14ac:dyDescent="0.2">
      <c r="A37" s="83" t="s">
        <v>33</v>
      </c>
      <c r="B37" s="58" t="s">
        <v>39</v>
      </c>
      <c r="C37" s="83" t="s">
        <v>89</v>
      </c>
      <c r="D37" s="62" t="s">
        <v>40</v>
      </c>
      <c r="E37" s="87">
        <f>SUM(F37:M37)</f>
        <v>0</v>
      </c>
      <c r="F37" s="2">
        <f>SUM(F38:F39)</f>
        <v>0</v>
      </c>
      <c r="G37" s="88">
        <f t="shared" ref="G37" si="38">SUM(G38:G39)</f>
        <v>0</v>
      </c>
      <c r="H37" s="85"/>
      <c r="I37" s="85"/>
      <c r="J37" s="85"/>
      <c r="K37" s="86"/>
      <c r="L37" s="87">
        <f t="shared" ref="L37" si="39">SUM(L38:L39)</f>
        <v>0</v>
      </c>
      <c r="M37" s="87">
        <f t="shared" ref="M37" si="40">SUM(M38:M39)</f>
        <v>0</v>
      </c>
      <c r="N37" s="87">
        <f t="shared" ref="N37" si="41">SUM(N38:N39)</f>
        <v>0</v>
      </c>
      <c r="O37" s="58" t="s">
        <v>218</v>
      </c>
    </row>
    <row r="38" spans="1:15" ht="22.5" x14ac:dyDescent="0.2">
      <c r="A38" s="89"/>
      <c r="B38" s="90"/>
      <c r="C38" s="89"/>
      <c r="D38" s="62" t="s">
        <v>34</v>
      </c>
      <c r="E38" s="87">
        <f>SUM(F38:M38)</f>
        <v>0</v>
      </c>
      <c r="F38" s="2">
        <v>0</v>
      </c>
      <c r="G38" s="88">
        <v>0</v>
      </c>
      <c r="H38" s="85"/>
      <c r="I38" s="85"/>
      <c r="J38" s="85"/>
      <c r="K38" s="86"/>
      <c r="L38" s="87">
        <v>0</v>
      </c>
      <c r="M38" s="87">
        <v>0</v>
      </c>
      <c r="N38" s="87">
        <v>0</v>
      </c>
      <c r="O38" s="90"/>
    </row>
    <row r="39" spans="1:15" ht="22.5" x14ac:dyDescent="0.2">
      <c r="A39" s="7"/>
      <c r="B39" s="8"/>
      <c r="C39" s="7"/>
      <c r="D39" s="62" t="s">
        <v>41</v>
      </c>
      <c r="E39" s="87">
        <f>SUM(F39:M39)</f>
        <v>0</v>
      </c>
      <c r="F39" s="2">
        <v>0</v>
      </c>
      <c r="G39" s="88">
        <v>0</v>
      </c>
      <c r="H39" s="85"/>
      <c r="I39" s="85"/>
      <c r="J39" s="85"/>
      <c r="K39" s="86"/>
      <c r="L39" s="87">
        <v>0</v>
      </c>
      <c r="M39" s="87">
        <v>0</v>
      </c>
      <c r="N39" s="87">
        <v>0</v>
      </c>
      <c r="O39" s="90"/>
    </row>
    <row r="40" spans="1:15" ht="35.25" customHeight="1" x14ac:dyDescent="0.2">
      <c r="A40" s="83"/>
      <c r="B40" s="58" t="s">
        <v>165</v>
      </c>
      <c r="C40" s="83" t="s">
        <v>105</v>
      </c>
      <c r="D40" s="83" t="s">
        <v>105</v>
      </c>
      <c r="E40" s="58"/>
      <c r="F40" s="58" t="s">
        <v>13</v>
      </c>
      <c r="G40" s="91" t="s">
        <v>14</v>
      </c>
      <c r="H40" s="59" t="s">
        <v>99</v>
      </c>
      <c r="I40" s="59"/>
      <c r="J40" s="59"/>
      <c r="K40" s="59"/>
      <c r="L40" s="91" t="s">
        <v>86</v>
      </c>
      <c r="M40" s="91" t="s">
        <v>87</v>
      </c>
      <c r="N40" s="91" t="s">
        <v>88</v>
      </c>
      <c r="O40" s="90"/>
    </row>
    <row r="41" spans="1:15" ht="23.25" customHeight="1" x14ac:dyDescent="0.2">
      <c r="A41" s="89"/>
      <c r="B41" s="90"/>
      <c r="C41" s="89"/>
      <c r="D41" s="89"/>
      <c r="E41" s="90"/>
      <c r="F41" s="8"/>
      <c r="G41" s="92"/>
      <c r="H41" s="62" t="s">
        <v>100</v>
      </c>
      <c r="I41" s="62" t="s">
        <v>101</v>
      </c>
      <c r="J41" s="62" t="s">
        <v>102</v>
      </c>
      <c r="K41" s="62" t="s">
        <v>103</v>
      </c>
      <c r="L41" s="92"/>
      <c r="M41" s="92"/>
      <c r="N41" s="92"/>
      <c r="O41" s="90"/>
    </row>
    <row r="42" spans="1:15" x14ac:dyDescent="0.2">
      <c r="A42" s="7"/>
      <c r="B42" s="8"/>
      <c r="C42" s="7"/>
      <c r="D42" s="7"/>
      <c r="E42" s="8"/>
      <c r="F42" s="62">
        <v>100</v>
      </c>
      <c r="G42" s="62">
        <v>100</v>
      </c>
      <c r="H42" s="62">
        <v>100</v>
      </c>
      <c r="I42" s="62">
        <v>100</v>
      </c>
      <c r="J42" s="62">
        <v>100</v>
      </c>
      <c r="K42" s="62">
        <v>100</v>
      </c>
      <c r="L42" s="62">
        <v>100</v>
      </c>
      <c r="M42" s="62">
        <v>100</v>
      </c>
      <c r="N42" s="62">
        <v>100</v>
      </c>
      <c r="O42" s="8"/>
    </row>
    <row r="43" spans="1:15" ht="40.15" customHeight="1" x14ac:dyDescent="0.2">
      <c r="A43" s="83" t="s">
        <v>35</v>
      </c>
      <c r="B43" s="58" t="s">
        <v>42</v>
      </c>
      <c r="C43" s="83" t="s">
        <v>89</v>
      </c>
      <c r="D43" s="62" t="s">
        <v>40</v>
      </c>
      <c r="E43" s="87">
        <f>SUM(F43:M43)</f>
        <v>18733.2</v>
      </c>
      <c r="F43" s="2">
        <f>SUM(F44)</f>
        <v>4600</v>
      </c>
      <c r="G43" s="88">
        <f t="shared" ref="G43:N43" si="42">SUM(G44)</f>
        <v>4519.2</v>
      </c>
      <c r="H43" s="85"/>
      <c r="I43" s="85"/>
      <c r="J43" s="85"/>
      <c r="K43" s="86"/>
      <c r="L43" s="87">
        <f t="shared" si="42"/>
        <v>4807</v>
      </c>
      <c r="M43" s="87">
        <f t="shared" si="42"/>
        <v>4807</v>
      </c>
      <c r="N43" s="87">
        <f t="shared" si="42"/>
        <v>0</v>
      </c>
      <c r="O43" s="58" t="s">
        <v>72</v>
      </c>
    </row>
    <row r="44" spans="1:15" ht="22.5" x14ac:dyDescent="0.2">
      <c r="A44" s="7"/>
      <c r="B44" s="8"/>
      <c r="C44" s="7"/>
      <c r="D44" s="62" t="s">
        <v>34</v>
      </c>
      <c r="E44" s="87">
        <f>SUM(F44:M44)</f>
        <v>18733.2</v>
      </c>
      <c r="F44" s="2">
        <v>4600</v>
      </c>
      <c r="G44" s="88">
        <v>4519.2</v>
      </c>
      <c r="H44" s="85"/>
      <c r="I44" s="85"/>
      <c r="J44" s="85"/>
      <c r="K44" s="86"/>
      <c r="L44" s="87">
        <v>4807</v>
      </c>
      <c r="M44" s="87">
        <v>4807</v>
      </c>
      <c r="N44" s="87">
        <v>0</v>
      </c>
      <c r="O44" s="90"/>
    </row>
    <row r="45" spans="1:15" ht="24" customHeight="1" x14ac:dyDescent="0.2">
      <c r="A45" s="83"/>
      <c r="B45" s="58" t="s">
        <v>164</v>
      </c>
      <c r="C45" s="83" t="s">
        <v>105</v>
      </c>
      <c r="D45" s="83" t="s">
        <v>105</v>
      </c>
      <c r="E45" s="58"/>
      <c r="F45" s="58" t="s">
        <v>13</v>
      </c>
      <c r="G45" s="91" t="s">
        <v>14</v>
      </c>
      <c r="H45" s="59" t="s">
        <v>99</v>
      </c>
      <c r="I45" s="59"/>
      <c r="J45" s="59"/>
      <c r="K45" s="59"/>
      <c r="L45" s="91" t="s">
        <v>86</v>
      </c>
      <c r="M45" s="91" t="s">
        <v>87</v>
      </c>
      <c r="N45" s="91" t="s">
        <v>88</v>
      </c>
      <c r="O45" s="90"/>
    </row>
    <row r="46" spans="1:15" ht="13.5" customHeight="1" x14ac:dyDescent="0.2">
      <c r="A46" s="89"/>
      <c r="B46" s="90"/>
      <c r="C46" s="89"/>
      <c r="D46" s="89"/>
      <c r="E46" s="90"/>
      <c r="F46" s="8"/>
      <c r="G46" s="92"/>
      <c r="H46" s="62" t="s">
        <v>100</v>
      </c>
      <c r="I46" s="62" t="s">
        <v>101</v>
      </c>
      <c r="J46" s="62" t="s">
        <v>102</v>
      </c>
      <c r="K46" s="62" t="s">
        <v>103</v>
      </c>
      <c r="L46" s="92"/>
      <c r="M46" s="92"/>
      <c r="N46" s="92"/>
      <c r="O46" s="90"/>
    </row>
    <row r="47" spans="1:15" x14ac:dyDescent="0.2">
      <c r="A47" s="7"/>
      <c r="B47" s="8"/>
      <c r="C47" s="7"/>
      <c r="D47" s="7"/>
      <c r="E47" s="8"/>
      <c r="F47" s="62">
        <v>100</v>
      </c>
      <c r="G47" s="62">
        <v>100</v>
      </c>
      <c r="H47" s="62">
        <v>100</v>
      </c>
      <c r="I47" s="62">
        <v>100</v>
      </c>
      <c r="J47" s="62">
        <v>100</v>
      </c>
      <c r="K47" s="62">
        <v>100</v>
      </c>
      <c r="L47" s="62">
        <v>100</v>
      </c>
      <c r="M47" s="62">
        <v>100</v>
      </c>
      <c r="N47" s="62">
        <v>100</v>
      </c>
      <c r="O47" s="90"/>
    </row>
    <row r="48" spans="1:15" ht="33" customHeight="1" x14ac:dyDescent="0.2">
      <c r="A48" s="83" t="s">
        <v>43</v>
      </c>
      <c r="B48" s="58" t="s">
        <v>44</v>
      </c>
      <c r="C48" s="83" t="s">
        <v>89</v>
      </c>
      <c r="D48" s="62" t="s">
        <v>40</v>
      </c>
      <c r="E48" s="87">
        <f t="shared" ref="E48:N58" si="43">SUM(E49)</f>
        <v>0</v>
      </c>
      <c r="F48" s="2">
        <f t="shared" si="43"/>
        <v>0</v>
      </c>
      <c r="G48" s="88">
        <f t="shared" si="43"/>
        <v>0</v>
      </c>
      <c r="H48" s="85"/>
      <c r="I48" s="85"/>
      <c r="J48" s="85"/>
      <c r="K48" s="86"/>
      <c r="L48" s="87">
        <f t="shared" si="43"/>
        <v>0</v>
      </c>
      <c r="M48" s="87">
        <f t="shared" si="43"/>
        <v>0</v>
      </c>
      <c r="N48" s="87">
        <f t="shared" si="43"/>
        <v>0</v>
      </c>
      <c r="O48" s="90"/>
    </row>
    <row r="49" spans="1:15" ht="55.5" customHeight="1" x14ac:dyDescent="0.2">
      <c r="A49" s="7"/>
      <c r="B49" s="8"/>
      <c r="C49" s="7"/>
      <c r="D49" s="62" t="s">
        <v>34</v>
      </c>
      <c r="E49" s="87">
        <f>SUM(F49:M49)</f>
        <v>0</v>
      </c>
      <c r="F49" s="2">
        <v>0</v>
      </c>
      <c r="G49" s="88">
        <v>0</v>
      </c>
      <c r="H49" s="85"/>
      <c r="I49" s="85"/>
      <c r="J49" s="85"/>
      <c r="K49" s="86"/>
      <c r="L49" s="87">
        <v>0</v>
      </c>
      <c r="M49" s="87">
        <v>0</v>
      </c>
      <c r="N49" s="87">
        <v>0</v>
      </c>
      <c r="O49" s="90"/>
    </row>
    <row r="50" spans="1:15" ht="38.25" customHeight="1" x14ac:dyDescent="0.2">
      <c r="A50" s="83"/>
      <c r="B50" s="58" t="s">
        <v>166</v>
      </c>
      <c r="C50" s="83" t="s">
        <v>105</v>
      </c>
      <c r="D50" s="83" t="s">
        <v>105</v>
      </c>
      <c r="E50" s="58"/>
      <c r="F50" s="58" t="s">
        <v>13</v>
      </c>
      <c r="G50" s="91" t="s">
        <v>14</v>
      </c>
      <c r="H50" s="59" t="s">
        <v>99</v>
      </c>
      <c r="I50" s="59"/>
      <c r="J50" s="59"/>
      <c r="K50" s="59"/>
      <c r="L50" s="91" t="s">
        <v>86</v>
      </c>
      <c r="M50" s="91" t="s">
        <v>87</v>
      </c>
      <c r="N50" s="91" t="s">
        <v>88</v>
      </c>
      <c r="O50" s="90"/>
    </row>
    <row r="51" spans="1:15" ht="13.5" customHeight="1" x14ac:dyDescent="0.2">
      <c r="A51" s="89"/>
      <c r="B51" s="90"/>
      <c r="C51" s="89"/>
      <c r="D51" s="89"/>
      <c r="E51" s="90"/>
      <c r="F51" s="8"/>
      <c r="G51" s="92"/>
      <c r="H51" s="62" t="s">
        <v>100</v>
      </c>
      <c r="I51" s="62" t="s">
        <v>101</v>
      </c>
      <c r="J51" s="62" t="s">
        <v>102</v>
      </c>
      <c r="K51" s="62" t="s">
        <v>103</v>
      </c>
      <c r="L51" s="92"/>
      <c r="M51" s="92"/>
      <c r="N51" s="92"/>
      <c r="O51" s="90"/>
    </row>
    <row r="52" spans="1:15" x14ac:dyDescent="0.2">
      <c r="A52" s="7"/>
      <c r="B52" s="8"/>
      <c r="C52" s="7"/>
      <c r="D52" s="7"/>
      <c r="E52" s="8"/>
      <c r="F52" s="62">
        <v>100</v>
      </c>
      <c r="G52" s="62">
        <v>100</v>
      </c>
      <c r="H52" s="62">
        <v>100</v>
      </c>
      <c r="I52" s="62">
        <v>100</v>
      </c>
      <c r="J52" s="62">
        <v>100</v>
      </c>
      <c r="K52" s="62">
        <v>100</v>
      </c>
      <c r="L52" s="62">
        <v>100</v>
      </c>
      <c r="M52" s="62">
        <v>100</v>
      </c>
      <c r="N52" s="62">
        <v>100</v>
      </c>
      <c r="O52" s="90"/>
    </row>
    <row r="53" spans="1:15" ht="31.15" customHeight="1" x14ac:dyDescent="0.2">
      <c r="A53" s="83" t="s">
        <v>45</v>
      </c>
      <c r="B53" s="58" t="s">
        <v>46</v>
      </c>
      <c r="C53" s="83" t="s">
        <v>89</v>
      </c>
      <c r="D53" s="62" t="s">
        <v>40</v>
      </c>
      <c r="E53" s="87">
        <f t="shared" si="43"/>
        <v>52787.1</v>
      </c>
      <c r="F53" s="2">
        <f t="shared" ref="F53:N58" si="44">SUM(F54)</f>
        <v>12482.1</v>
      </c>
      <c r="G53" s="88">
        <f t="shared" si="44"/>
        <v>13435</v>
      </c>
      <c r="H53" s="85"/>
      <c r="I53" s="85"/>
      <c r="J53" s="85"/>
      <c r="K53" s="86"/>
      <c r="L53" s="87">
        <f t="shared" si="44"/>
        <v>13435</v>
      </c>
      <c r="M53" s="87">
        <f t="shared" si="44"/>
        <v>13435</v>
      </c>
      <c r="N53" s="87">
        <f t="shared" si="44"/>
        <v>0</v>
      </c>
      <c r="O53" s="90"/>
    </row>
    <row r="54" spans="1:15" ht="33" customHeight="1" x14ac:dyDescent="0.2">
      <c r="A54" s="7"/>
      <c r="B54" s="8"/>
      <c r="C54" s="7"/>
      <c r="D54" s="62" t="s">
        <v>34</v>
      </c>
      <c r="E54" s="87">
        <f>SUM(F54:M54)</f>
        <v>52787.1</v>
      </c>
      <c r="F54" s="2">
        <v>12482.1</v>
      </c>
      <c r="G54" s="88">
        <v>13435</v>
      </c>
      <c r="H54" s="85"/>
      <c r="I54" s="85"/>
      <c r="J54" s="85"/>
      <c r="K54" s="86"/>
      <c r="L54" s="87">
        <v>13435</v>
      </c>
      <c r="M54" s="87">
        <v>13435</v>
      </c>
      <c r="N54" s="87">
        <v>0</v>
      </c>
      <c r="O54" s="90"/>
    </row>
    <row r="55" spans="1:15" ht="24" customHeight="1" x14ac:dyDescent="0.2">
      <c r="A55" s="83"/>
      <c r="B55" s="58" t="s">
        <v>167</v>
      </c>
      <c r="C55" s="83" t="s">
        <v>105</v>
      </c>
      <c r="D55" s="83" t="s">
        <v>105</v>
      </c>
      <c r="E55" s="58"/>
      <c r="F55" s="58" t="s">
        <v>13</v>
      </c>
      <c r="G55" s="91" t="s">
        <v>14</v>
      </c>
      <c r="H55" s="59" t="s">
        <v>99</v>
      </c>
      <c r="I55" s="59"/>
      <c r="J55" s="59"/>
      <c r="K55" s="59"/>
      <c r="L55" s="91" t="s">
        <v>86</v>
      </c>
      <c r="M55" s="91" t="s">
        <v>87</v>
      </c>
      <c r="N55" s="91" t="s">
        <v>88</v>
      </c>
      <c r="O55" s="90"/>
    </row>
    <row r="56" spans="1:15" ht="13.5" customHeight="1" x14ac:dyDescent="0.2">
      <c r="A56" s="89"/>
      <c r="B56" s="90"/>
      <c r="C56" s="89"/>
      <c r="D56" s="89"/>
      <c r="E56" s="90"/>
      <c r="F56" s="8"/>
      <c r="G56" s="92"/>
      <c r="H56" s="62" t="s">
        <v>100</v>
      </c>
      <c r="I56" s="62" t="s">
        <v>101</v>
      </c>
      <c r="J56" s="62" t="s">
        <v>102</v>
      </c>
      <c r="K56" s="62" t="s">
        <v>103</v>
      </c>
      <c r="L56" s="92"/>
      <c r="M56" s="92"/>
      <c r="N56" s="92"/>
      <c r="O56" s="90"/>
    </row>
    <row r="57" spans="1:15" x14ac:dyDescent="0.2">
      <c r="A57" s="7"/>
      <c r="B57" s="8"/>
      <c r="C57" s="7"/>
      <c r="D57" s="7"/>
      <c r="E57" s="8"/>
      <c r="F57" s="62">
        <v>100</v>
      </c>
      <c r="G57" s="62">
        <v>100</v>
      </c>
      <c r="H57" s="62">
        <v>100</v>
      </c>
      <c r="I57" s="62">
        <v>100</v>
      </c>
      <c r="J57" s="62">
        <v>100</v>
      </c>
      <c r="K57" s="62">
        <v>100</v>
      </c>
      <c r="L57" s="62">
        <v>100</v>
      </c>
      <c r="M57" s="62">
        <v>100</v>
      </c>
      <c r="N57" s="62">
        <v>100</v>
      </c>
      <c r="O57" s="8"/>
    </row>
    <row r="58" spans="1:15" ht="31.15" customHeight="1" x14ac:dyDescent="0.2">
      <c r="A58" s="83" t="s">
        <v>47</v>
      </c>
      <c r="B58" s="58" t="s">
        <v>48</v>
      </c>
      <c r="C58" s="83" t="s">
        <v>89</v>
      </c>
      <c r="D58" s="62" t="s">
        <v>40</v>
      </c>
      <c r="E58" s="87">
        <f t="shared" si="43"/>
        <v>0</v>
      </c>
      <c r="F58" s="2">
        <f t="shared" si="44"/>
        <v>0</v>
      </c>
      <c r="G58" s="88">
        <f t="shared" si="44"/>
        <v>0</v>
      </c>
      <c r="H58" s="85"/>
      <c r="I58" s="85"/>
      <c r="J58" s="85"/>
      <c r="K58" s="86"/>
      <c r="L58" s="87">
        <f t="shared" si="44"/>
        <v>0</v>
      </c>
      <c r="M58" s="87">
        <f t="shared" si="44"/>
        <v>0</v>
      </c>
      <c r="N58" s="87">
        <f t="shared" si="44"/>
        <v>0</v>
      </c>
      <c r="O58" s="83" t="s">
        <v>73</v>
      </c>
    </row>
    <row r="59" spans="1:15" ht="57" customHeight="1" x14ac:dyDescent="0.2">
      <c r="A59" s="7"/>
      <c r="B59" s="8"/>
      <c r="C59" s="7"/>
      <c r="D59" s="62" t="s">
        <v>34</v>
      </c>
      <c r="E59" s="87">
        <f>SUM(F59:M59)</f>
        <v>0</v>
      </c>
      <c r="F59" s="2">
        <v>0</v>
      </c>
      <c r="G59" s="88">
        <v>0</v>
      </c>
      <c r="H59" s="85"/>
      <c r="I59" s="85"/>
      <c r="J59" s="85"/>
      <c r="K59" s="86"/>
      <c r="L59" s="87">
        <v>0</v>
      </c>
      <c r="M59" s="87">
        <v>0</v>
      </c>
      <c r="N59" s="87">
        <v>0</v>
      </c>
      <c r="O59" s="7"/>
    </row>
    <row r="60" spans="1:15" ht="24" customHeight="1" x14ac:dyDescent="0.2">
      <c r="A60" s="83"/>
      <c r="B60" s="58" t="s">
        <v>168</v>
      </c>
      <c r="C60" s="83" t="s">
        <v>105</v>
      </c>
      <c r="D60" s="83" t="s">
        <v>105</v>
      </c>
      <c r="E60" s="58"/>
      <c r="F60" s="58" t="s">
        <v>13</v>
      </c>
      <c r="G60" s="91" t="s">
        <v>14</v>
      </c>
      <c r="H60" s="59" t="s">
        <v>99</v>
      </c>
      <c r="I60" s="59"/>
      <c r="J60" s="59"/>
      <c r="K60" s="59"/>
      <c r="L60" s="91" t="s">
        <v>86</v>
      </c>
      <c r="M60" s="91" t="s">
        <v>87</v>
      </c>
      <c r="N60" s="91" t="s">
        <v>88</v>
      </c>
      <c r="O60" s="83" t="s">
        <v>105</v>
      </c>
    </row>
    <row r="61" spans="1:15" ht="13.5" customHeight="1" x14ac:dyDescent="0.2">
      <c r="A61" s="89"/>
      <c r="B61" s="90"/>
      <c r="C61" s="89"/>
      <c r="D61" s="89"/>
      <c r="E61" s="90"/>
      <c r="F61" s="8"/>
      <c r="G61" s="92"/>
      <c r="H61" s="62" t="s">
        <v>100</v>
      </c>
      <c r="I61" s="62" t="s">
        <v>101</v>
      </c>
      <c r="J61" s="62" t="s">
        <v>102</v>
      </c>
      <c r="K61" s="62" t="s">
        <v>103</v>
      </c>
      <c r="L61" s="92"/>
      <c r="M61" s="92"/>
      <c r="N61" s="92"/>
      <c r="O61" s="89"/>
    </row>
    <row r="62" spans="1:15" x14ac:dyDescent="0.2">
      <c r="A62" s="7"/>
      <c r="B62" s="8"/>
      <c r="C62" s="7"/>
      <c r="D62" s="7"/>
      <c r="E62" s="8"/>
      <c r="F62" s="62">
        <v>100</v>
      </c>
      <c r="G62" s="62">
        <v>100</v>
      </c>
      <c r="H62" s="62">
        <v>100</v>
      </c>
      <c r="I62" s="62">
        <v>100</v>
      </c>
      <c r="J62" s="62">
        <v>100</v>
      </c>
      <c r="K62" s="62">
        <v>100</v>
      </c>
      <c r="L62" s="62">
        <v>100</v>
      </c>
      <c r="M62" s="62">
        <v>100</v>
      </c>
      <c r="N62" s="62">
        <v>100</v>
      </c>
      <c r="O62" s="7"/>
    </row>
    <row r="63" spans="1:15" x14ac:dyDescent="0.2">
      <c r="A63" s="83" t="s">
        <v>67</v>
      </c>
      <c r="B63" s="58" t="s">
        <v>74</v>
      </c>
      <c r="C63" s="83" t="s">
        <v>89</v>
      </c>
      <c r="D63" s="62" t="s">
        <v>40</v>
      </c>
      <c r="E63" s="87">
        <f t="shared" ref="E63:N63" si="45">E64</f>
        <v>2340</v>
      </c>
      <c r="F63" s="2">
        <f t="shared" si="45"/>
        <v>585</v>
      </c>
      <c r="G63" s="88">
        <f t="shared" si="45"/>
        <v>585</v>
      </c>
      <c r="H63" s="85"/>
      <c r="I63" s="85"/>
      <c r="J63" s="85"/>
      <c r="K63" s="86"/>
      <c r="L63" s="87">
        <f t="shared" si="45"/>
        <v>585</v>
      </c>
      <c r="M63" s="87">
        <f t="shared" si="45"/>
        <v>585</v>
      </c>
      <c r="N63" s="87">
        <f t="shared" si="45"/>
        <v>0</v>
      </c>
      <c r="O63" s="83"/>
    </row>
    <row r="64" spans="1:15" ht="22.5" x14ac:dyDescent="0.2">
      <c r="A64" s="7"/>
      <c r="B64" s="8"/>
      <c r="C64" s="7"/>
      <c r="D64" s="62" t="s">
        <v>34</v>
      </c>
      <c r="E64" s="87">
        <f t="shared" ref="E64:G64" si="46">E66</f>
        <v>2340</v>
      </c>
      <c r="F64" s="2">
        <f t="shared" si="46"/>
        <v>585</v>
      </c>
      <c r="G64" s="88">
        <f t="shared" si="46"/>
        <v>585</v>
      </c>
      <c r="H64" s="85"/>
      <c r="I64" s="85"/>
      <c r="J64" s="85"/>
      <c r="K64" s="86"/>
      <c r="L64" s="87">
        <f t="shared" ref="L64:M64" si="47">L66</f>
        <v>585</v>
      </c>
      <c r="M64" s="87">
        <f t="shared" si="47"/>
        <v>585</v>
      </c>
      <c r="N64" s="87">
        <v>0</v>
      </c>
      <c r="O64" s="7"/>
    </row>
    <row r="65" spans="1:15 16384:16384" ht="93.75" customHeight="1" x14ac:dyDescent="0.2">
      <c r="A65" s="83" t="s">
        <v>36</v>
      </c>
      <c r="B65" s="58" t="s">
        <v>49</v>
      </c>
      <c r="C65" s="83" t="s">
        <v>89</v>
      </c>
      <c r="D65" s="62" t="s">
        <v>40</v>
      </c>
      <c r="E65" s="87">
        <f t="shared" ref="E65:N65" si="48">SUM(E66)</f>
        <v>2340</v>
      </c>
      <c r="F65" s="2">
        <f t="shared" si="48"/>
        <v>585</v>
      </c>
      <c r="G65" s="88">
        <f t="shared" si="48"/>
        <v>585</v>
      </c>
      <c r="H65" s="85"/>
      <c r="I65" s="85"/>
      <c r="J65" s="85"/>
      <c r="K65" s="86"/>
      <c r="L65" s="87">
        <f t="shared" si="48"/>
        <v>585</v>
      </c>
      <c r="M65" s="87">
        <f t="shared" si="48"/>
        <v>585</v>
      </c>
      <c r="N65" s="87">
        <f t="shared" si="48"/>
        <v>0</v>
      </c>
      <c r="O65" s="58" t="s">
        <v>75</v>
      </c>
    </row>
    <row r="66" spans="1:15 16384:16384" ht="56.25" customHeight="1" x14ac:dyDescent="0.2">
      <c r="A66" s="7"/>
      <c r="B66" s="8"/>
      <c r="C66" s="7"/>
      <c r="D66" s="62" t="s">
        <v>34</v>
      </c>
      <c r="E66" s="87">
        <f>SUM(F66:M66)</f>
        <v>2340</v>
      </c>
      <c r="F66" s="2">
        <v>585</v>
      </c>
      <c r="G66" s="88">
        <v>585</v>
      </c>
      <c r="H66" s="85"/>
      <c r="I66" s="85"/>
      <c r="J66" s="85"/>
      <c r="K66" s="86"/>
      <c r="L66" s="87">
        <v>585</v>
      </c>
      <c r="M66" s="87">
        <v>585</v>
      </c>
      <c r="N66" s="87">
        <v>0</v>
      </c>
      <c r="O66" s="90"/>
    </row>
    <row r="67" spans="1:15 16384:16384" ht="19.5" customHeight="1" x14ac:dyDescent="0.2">
      <c r="A67" s="83"/>
      <c r="B67" s="58" t="s">
        <v>172</v>
      </c>
      <c r="C67" s="83" t="s">
        <v>105</v>
      </c>
      <c r="D67" s="83" t="s">
        <v>105</v>
      </c>
      <c r="E67" s="58"/>
      <c r="F67" s="58" t="s">
        <v>13</v>
      </c>
      <c r="G67" s="91" t="s">
        <v>14</v>
      </c>
      <c r="H67" s="59" t="s">
        <v>99</v>
      </c>
      <c r="I67" s="59"/>
      <c r="J67" s="59"/>
      <c r="K67" s="59"/>
      <c r="L67" s="91" t="s">
        <v>86</v>
      </c>
      <c r="M67" s="91" t="s">
        <v>87</v>
      </c>
      <c r="N67" s="91" t="s">
        <v>88</v>
      </c>
      <c r="O67" s="90"/>
    </row>
    <row r="68" spans="1:15 16384:16384" ht="19.5" customHeight="1" x14ac:dyDescent="0.2">
      <c r="A68" s="89"/>
      <c r="B68" s="90"/>
      <c r="C68" s="89"/>
      <c r="D68" s="89"/>
      <c r="E68" s="90"/>
      <c r="F68" s="8"/>
      <c r="G68" s="92"/>
      <c r="H68" s="62" t="s">
        <v>100</v>
      </c>
      <c r="I68" s="62" t="s">
        <v>101</v>
      </c>
      <c r="J68" s="62" t="s">
        <v>102</v>
      </c>
      <c r="K68" s="62" t="s">
        <v>103</v>
      </c>
      <c r="L68" s="92"/>
      <c r="M68" s="92"/>
      <c r="N68" s="92"/>
      <c r="O68" s="90"/>
    </row>
    <row r="69" spans="1:15 16384:16384" x14ac:dyDescent="0.2">
      <c r="A69" s="7"/>
      <c r="B69" s="8"/>
      <c r="C69" s="7"/>
      <c r="D69" s="7"/>
      <c r="E69" s="8"/>
      <c r="F69" s="62">
        <v>11</v>
      </c>
      <c r="G69" s="62">
        <v>12</v>
      </c>
      <c r="H69" s="62">
        <v>12</v>
      </c>
      <c r="I69" s="62">
        <v>12</v>
      </c>
      <c r="J69" s="62">
        <v>12</v>
      </c>
      <c r="K69" s="62">
        <v>12</v>
      </c>
      <c r="L69" s="62">
        <v>12</v>
      </c>
      <c r="M69" s="62">
        <v>12</v>
      </c>
      <c r="N69" s="62">
        <v>12</v>
      </c>
      <c r="O69" s="8"/>
    </row>
    <row r="70" spans="1:15 16384:16384" x14ac:dyDescent="0.2">
      <c r="A70" s="83" t="s">
        <v>68</v>
      </c>
      <c r="B70" s="58" t="s">
        <v>76</v>
      </c>
      <c r="C70" s="83" t="s">
        <v>89</v>
      </c>
      <c r="D70" s="62" t="s">
        <v>40</v>
      </c>
      <c r="E70" s="87">
        <f t="shared" ref="E70:N70" si="49">E71</f>
        <v>25620.5</v>
      </c>
      <c r="F70" s="2">
        <f t="shared" si="49"/>
        <v>5895.5</v>
      </c>
      <c r="G70" s="88">
        <f t="shared" si="49"/>
        <v>6575</v>
      </c>
      <c r="H70" s="85"/>
      <c r="I70" s="85"/>
      <c r="J70" s="85"/>
      <c r="K70" s="86"/>
      <c r="L70" s="87">
        <f t="shared" si="49"/>
        <v>6575</v>
      </c>
      <c r="M70" s="87">
        <f t="shared" si="49"/>
        <v>6575</v>
      </c>
      <c r="N70" s="87">
        <f t="shared" si="49"/>
        <v>0</v>
      </c>
      <c r="O70" s="83"/>
    </row>
    <row r="71" spans="1:15 16384:16384" ht="22.5" x14ac:dyDescent="0.2">
      <c r="A71" s="7"/>
      <c r="B71" s="8"/>
      <c r="C71" s="7"/>
      <c r="D71" s="62" t="s">
        <v>34</v>
      </c>
      <c r="E71" s="87">
        <f>SUM(F71:M71)</f>
        <v>25620.5</v>
      </c>
      <c r="F71" s="2">
        <f t="shared" ref="F71:G71" si="50">F73+F78+F83</f>
        <v>5895.5</v>
      </c>
      <c r="G71" s="88">
        <f t="shared" si="50"/>
        <v>6575</v>
      </c>
      <c r="H71" s="85"/>
      <c r="I71" s="85"/>
      <c r="J71" s="85"/>
      <c r="K71" s="86"/>
      <c r="L71" s="87">
        <f t="shared" ref="L71" si="51">L73+L78+L83</f>
        <v>6575</v>
      </c>
      <c r="M71" s="87">
        <f t="shared" ref="M71" si="52">M73+M78+M83</f>
        <v>6575</v>
      </c>
      <c r="N71" s="87">
        <f t="shared" ref="N71" si="53">N73+N78+N83</f>
        <v>0</v>
      </c>
      <c r="O71" s="7"/>
    </row>
    <row r="72" spans="1:15 16384:16384" ht="28.9" customHeight="1" x14ac:dyDescent="0.2">
      <c r="A72" s="83" t="s">
        <v>37</v>
      </c>
      <c r="B72" s="58" t="s">
        <v>50</v>
      </c>
      <c r="C72" s="83" t="s">
        <v>89</v>
      </c>
      <c r="D72" s="62" t="s">
        <v>40</v>
      </c>
      <c r="E72" s="87">
        <f t="shared" ref="E72:N72" si="54">E73</f>
        <v>8149.1</v>
      </c>
      <c r="F72" s="2">
        <f t="shared" si="54"/>
        <v>2524.1</v>
      </c>
      <c r="G72" s="88">
        <f t="shared" si="54"/>
        <v>1875</v>
      </c>
      <c r="H72" s="85"/>
      <c r="I72" s="85"/>
      <c r="J72" s="85"/>
      <c r="K72" s="86"/>
      <c r="L72" s="87">
        <f t="shared" si="54"/>
        <v>1875</v>
      </c>
      <c r="M72" s="87">
        <f t="shared" si="54"/>
        <v>1875</v>
      </c>
      <c r="N72" s="87">
        <f t="shared" si="54"/>
        <v>0</v>
      </c>
      <c r="O72" s="58" t="s">
        <v>72</v>
      </c>
    </row>
    <row r="73" spans="1:15 16384:16384" ht="37.9" customHeight="1" x14ac:dyDescent="0.2">
      <c r="A73" s="7"/>
      <c r="B73" s="8"/>
      <c r="C73" s="7"/>
      <c r="D73" s="62" t="s">
        <v>34</v>
      </c>
      <c r="E73" s="87">
        <f>SUM(F72:M72)</f>
        <v>8149.1</v>
      </c>
      <c r="F73" s="2">
        <v>2524.1</v>
      </c>
      <c r="G73" s="88">
        <v>1875</v>
      </c>
      <c r="H73" s="85"/>
      <c r="I73" s="85"/>
      <c r="J73" s="85"/>
      <c r="K73" s="86"/>
      <c r="L73" s="87">
        <v>1875</v>
      </c>
      <c r="M73" s="87">
        <v>1875</v>
      </c>
      <c r="N73" s="87">
        <v>0</v>
      </c>
      <c r="O73" s="90"/>
    </row>
    <row r="74" spans="1:15 16384:16384" ht="19.5" customHeight="1" x14ac:dyDescent="0.2">
      <c r="A74" s="83"/>
      <c r="B74" s="58" t="s">
        <v>169</v>
      </c>
      <c r="C74" s="83" t="s">
        <v>105</v>
      </c>
      <c r="D74" s="83" t="s">
        <v>105</v>
      </c>
      <c r="E74" s="58"/>
      <c r="F74" s="58" t="s">
        <v>13</v>
      </c>
      <c r="G74" s="91" t="s">
        <v>14</v>
      </c>
      <c r="H74" s="59" t="s">
        <v>99</v>
      </c>
      <c r="I74" s="59"/>
      <c r="J74" s="59"/>
      <c r="K74" s="59"/>
      <c r="L74" s="91" t="s">
        <v>86</v>
      </c>
      <c r="M74" s="91" t="s">
        <v>87</v>
      </c>
      <c r="N74" s="91" t="s">
        <v>88</v>
      </c>
      <c r="O74" s="90"/>
    </row>
    <row r="75" spans="1:15 16384:16384" ht="19.5" customHeight="1" x14ac:dyDescent="0.2">
      <c r="A75" s="89"/>
      <c r="B75" s="90"/>
      <c r="C75" s="89"/>
      <c r="D75" s="89"/>
      <c r="E75" s="90"/>
      <c r="F75" s="8"/>
      <c r="G75" s="92"/>
      <c r="H75" s="62" t="s">
        <v>100</v>
      </c>
      <c r="I75" s="62" t="s">
        <v>101</v>
      </c>
      <c r="J75" s="62" t="s">
        <v>102</v>
      </c>
      <c r="K75" s="62" t="s">
        <v>103</v>
      </c>
      <c r="L75" s="92"/>
      <c r="M75" s="92"/>
      <c r="N75" s="92"/>
      <c r="O75" s="90"/>
    </row>
    <row r="76" spans="1:15 16384:16384" ht="19.5" customHeight="1" x14ac:dyDescent="0.2">
      <c r="A76" s="7"/>
      <c r="B76" s="8"/>
      <c r="C76" s="7"/>
      <c r="D76" s="7"/>
      <c r="E76" s="8"/>
      <c r="F76" s="62">
        <v>100</v>
      </c>
      <c r="G76" s="62">
        <v>100</v>
      </c>
      <c r="H76" s="62">
        <v>100</v>
      </c>
      <c r="I76" s="62">
        <v>100</v>
      </c>
      <c r="J76" s="62">
        <v>100</v>
      </c>
      <c r="K76" s="62">
        <v>100</v>
      </c>
      <c r="L76" s="62">
        <v>100</v>
      </c>
      <c r="M76" s="62">
        <v>100</v>
      </c>
      <c r="N76" s="62">
        <v>100</v>
      </c>
      <c r="O76" s="90"/>
      <c r="XFD76" s="62">
        <v>100</v>
      </c>
    </row>
    <row r="77" spans="1:15 16384:16384" ht="37.15" customHeight="1" x14ac:dyDescent="0.2">
      <c r="A77" s="83" t="s">
        <v>38</v>
      </c>
      <c r="B77" s="58" t="s">
        <v>51</v>
      </c>
      <c r="C77" s="83" t="s">
        <v>89</v>
      </c>
      <c r="D77" s="62" t="s">
        <v>40</v>
      </c>
      <c r="E77" s="87">
        <f t="shared" ref="E77:N87" si="55">SUM(E78)</f>
        <v>0</v>
      </c>
      <c r="F77" s="2">
        <f t="shared" si="55"/>
        <v>0</v>
      </c>
      <c r="G77" s="88">
        <f t="shared" si="55"/>
        <v>0</v>
      </c>
      <c r="H77" s="85"/>
      <c r="I77" s="85"/>
      <c r="J77" s="85"/>
      <c r="K77" s="86"/>
      <c r="L77" s="87">
        <f t="shared" si="55"/>
        <v>0</v>
      </c>
      <c r="M77" s="87">
        <f t="shared" si="55"/>
        <v>0</v>
      </c>
      <c r="N77" s="87">
        <f t="shared" si="55"/>
        <v>0</v>
      </c>
      <c r="O77" s="90"/>
    </row>
    <row r="78" spans="1:15 16384:16384" ht="46.5" customHeight="1" x14ac:dyDescent="0.2">
      <c r="A78" s="7"/>
      <c r="B78" s="8"/>
      <c r="C78" s="7"/>
      <c r="D78" s="62" t="s">
        <v>34</v>
      </c>
      <c r="E78" s="87">
        <f>SUM(F78:M78)</f>
        <v>0</v>
      </c>
      <c r="F78" s="2">
        <v>0</v>
      </c>
      <c r="G78" s="88">
        <v>0</v>
      </c>
      <c r="H78" s="85"/>
      <c r="I78" s="85"/>
      <c r="J78" s="85"/>
      <c r="K78" s="86"/>
      <c r="L78" s="87">
        <v>0</v>
      </c>
      <c r="M78" s="87">
        <v>0</v>
      </c>
      <c r="N78" s="87">
        <v>0</v>
      </c>
      <c r="O78" s="90"/>
    </row>
    <row r="79" spans="1:15 16384:16384" ht="19.5" customHeight="1" x14ac:dyDescent="0.2">
      <c r="A79" s="83"/>
      <c r="B79" s="58" t="s">
        <v>170</v>
      </c>
      <c r="C79" s="83" t="s">
        <v>105</v>
      </c>
      <c r="D79" s="83" t="s">
        <v>105</v>
      </c>
      <c r="E79" s="58"/>
      <c r="F79" s="58" t="s">
        <v>13</v>
      </c>
      <c r="G79" s="91" t="s">
        <v>14</v>
      </c>
      <c r="H79" s="59" t="s">
        <v>99</v>
      </c>
      <c r="I79" s="59"/>
      <c r="J79" s="59"/>
      <c r="K79" s="59"/>
      <c r="L79" s="91" t="s">
        <v>86</v>
      </c>
      <c r="M79" s="91" t="s">
        <v>87</v>
      </c>
      <c r="N79" s="91" t="s">
        <v>88</v>
      </c>
      <c r="O79" s="90"/>
    </row>
    <row r="80" spans="1:15 16384:16384" ht="19.5" customHeight="1" x14ac:dyDescent="0.2">
      <c r="A80" s="89"/>
      <c r="B80" s="90"/>
      <c r="C80" s="89"/>
      <c r="D80" s="89"/>
      <c r="E80" s="90"/>
      <c r="F80" s="8"/>
      <c r="G80" s="92"/>
      <c r="H80" s="62" t="s">
        <v>100</v>
      </c>
      <c r="I80" s="62" t="s">
        <v>101</v>
      </c>
      <c r="J80" s="62" t="s">
        <v>102</v>
      </c>
      <c r="K80" s="62" t="s">
        <v>103</v>
      </c>
      <c r="L80" s="92"/>
      <c r="M80" s="92"/>
      <c r="N80" s="92"/>
      <c r="O80" s="90"/>
    </row>
    <row r="81" spans="1:15" ht="19.5" customHeight="1" x14ac:dyDescent="0.2">
      <c r="A81" s="7"/>
      <c r="B81" s="8"/>
      <c r="C81" s="7"/>
      <c r="D81" s="7"/>
      <c r="E81" s="8"/>
      <c r="F81" s="62">
        <v>34</v>
      </c>
      <c r="G81" s="62">
        <v>35</v>
      </c>
      <c r="H81" s="62">
        <v>35</v>
      </c>
      <c r="I81" s="62">
        <v>35</v>
      </c>
      <c r="J81" s="62">
        <v>35</v>
      </c>
      <c r="K81" s="62">
        <v>35</v>
      </c>
      <c r="L81" s="62">
        <v>36</v>
      </c>
      <c r="M81" s="62">
        <v>37</v>
      </c>
      <c r="N81" s="62">
        <v>38</v>
      </c>
      <c r="O81" s="90"/>
    </row>
    <row r="82" spans="1:15" ht="46.15" customHeight="1" x14ac:dyDescent="0.2">
      <c r="A82" s="83" t="s">
        <v>52</v>
      </c>
      <c r="B82" s="58" t="s">
        <v>53</v>
      </c>
      <c r="C82" s="83" t="s">
        <v>89</v>
      </c>
      <c r="D82" s="62" t="s">
        <v>40</v>
      </c>
      <c r="E82" s="87">
        <f t="shared" si="55"/>
        <v>17471.400000000001</v>
      </c>
      <c r="F82" s="2">
        <f t="shared" si="55"/>
        <v>3371.4</v>
      </c>
      <c r="G82" s="88">
        <f t="shared" si="55"/>
        <v>4700</v>
      </c>
      <c r="H82" s="85"/>
      <c r="I82" s="85"/>
      <c r="J82" s="85"/>
      <c r="K82" s="86"/>
      <c r="L82" s="87">
        <f t="shared" si="55"/>
        <v>4700</v>
      </c>
      <c r="M82" s="87">
        <f t="shared" si="55"/>
        <v>4700</v>
      </c>
      <c r="N82" s="87">
        <f t="shared" si="55"/>
        <v>0</v>
      </c>
      <c r="O82" s="90"/>
    </row>
    <row r="83" spans="1:15" ht="22.5" x14ac:dyDescent="0.2">
      <c r="A83" s="7"/>
      <c r="B83" s="8"/>
      <c r="C83" s="7"/>
      <c r="D83" s="62" t="s">
        <v>34</v>
      </c>
      <c r="E83" s="87">
        <f>SUM(F83:M83)</f>
        <v>17471.400000000001</v>
      </c>
      <c r="F83" s="2">
        <v>3371.4</v>
      </c>
      <c r="G83" s="88">
        <v>4700</v>
      </c>
      <c r="H83" s="85"/>
      <c r="I83" s="85"/>
      <c r="J83" s="85"/>
      <c r="K83" s="86"/>
      <c r="L83" s="87">
        <v>4700</v>
      </c>
      <c r="M83" s="87">
        <v>4700</v>
      </c>
      <c r="N83" s="87">
        <v>0</v>
      </c>
      <c r="O83" s="90"/>
    </row>
    <row r="84" spans="1:15" ht="19.5" customHeight="1" x14ac:dyDescent="0.2">
      <c r="A84" s="83"/>
      <c r="B84" s="58" t="s">
        <v>171</v>
      </c>
      <c r="C84" s="83" t="s">
        <v>105</v>
      </c>
      <c r="D84" s="83" t="s">
        <v>105</v>
      </c>
      <c r="E84" s="58"/>
      <c r="F84" s="58" t="s">
        <v>13</v>
      </c>
      <c r="G84" s="91" t="s">
        <v>14</v>
      </c>
      <c r="H84" s="59" t="s">
        <v>99</v>
      </c>
      <c r="I84" s="59"/>
      <c r="J84" s="59"/>
      <c r="K84" s="59"/>
      <c r="L84" s="91" t="s">
        <v>86</v>
      </c>
      <c r="M84" s="91" t="s">
        <v>87</v>
      </c>
      <c r="N84" s="91" t="s">
        <v>88</v>
      </c>
      <c r="O84" s="90"/>
    </row>
    <row r="85" spans="1:15" ht="19.5" customHeight="1" x14ac:dyDescent="0.2">
      <c r="A85" s="89"/>
      <c r="B85" s="90"/>
      <c r="C85" s="89"/>
      <c r="D85" s="89"/>
      <c r="E85" s="90"/>
      <c r="F85" s="8"/>
      <c r="G85" s="92"/>
      <c r="H85" s="62" t="s">
        <v>100</v>
      </c>
      <c r="I85" s="62" t="s">
        <v>101</v>
      </c>
      <c r="J85" s="62" t="s">
        <v>102</v>
      </c>
      <c r="K85" s="62" t="s">
        <v>103</v>
      </c>
      <c r="L85" s="92"/>
      <c r="M85" s="92"/>
      <c r="N85" s="92"/>
      <c r="O85" s="90"/>
    </row>
    <row r="86" spans="1:15" ht="19.5" customHeight="1" x14ac:dyDescent="0.2">
      <c r="A86" s="7"/>
      <c r="B86" s="8"/>
      <c r="C86" s="7"/>
      <c r="D86" s="7"/>
      <c r="E86" s="8"/>
      <c r="F86" s="78">
        <v>25</v>
      </c>
      <c r="G86" s="78">
        <v>26</v>
      </c>
      <c r="H86" s="78">
        <v>26</v>
      </c>
      <c r="I86" s="78">
        <v>26</v>
      </c>
      <c r="J86" s="78">
        <v>26</v>
      </c>
      <c r="K86" s="78">
        <v>26</v>
      </c>
      <c r="L86" s="78">
        <v>26</v>
      </c>
      <c r="M86" s="78">
        <v>26</v>
      </c>
      <c r="N86" s="78">
        <v>26</v>
      </c>
      <c r="O86" s="8"/>
    </row>
    <row r="87" spans="1:15" x14ac:dyDescent="0.2">
      <c r="A87" s="83" t="s">
        <v>77</v>
      </c>
      <c r="B87" s="58" t="s">
        <v>78</v>
      </c>
      <c r="C87" s="83" t="s">
        <v>89</v>
      </c>
      <c r="D87" s="62" t="s">
        <v>40</v>
      </c>
      <c r="E87" s="87">
        <f t="shared" si="55"/>
        <v>0</v>
      </c>
      <c r="F87" s="2">
        <f t="shared" si="55"/>
        <v>0</v>
      </c>
      <c r="G87" s="88">
        <f t="shared" si="55"/>
        <v>0</v>
      </c>
      <c r="H87" s="85"/>
      <c r="I87" s="85"/>
      <c r="J87" s="85"/>
      <c r="K87" s="86"/>
      <c r="L87" s="87">
        <f t="shared" si="55"/>
        <v>0</v>
      </c>
      <c r="M87" s="87">
        <f t="shared" si="55"/>
        <v>0</v>
      </c>
      <c r="N87" s="87">
        <f t="shared" si="55"/>
        <v>0</v>
      </c>
      <c r="O87" s="83"/>
    </row>
    <row r="88" spans="1:15" ht="22.5" x14ac:dyDescent="0.2">
      <c r="A88" s="7"/>
      <c r="B88" s="8"/>
      <c r="C88" s="7"/>
      <c r="D88" s="62" t="s">
        <v>34</v>
      </c>
      <c r="E88" s="87">
        <f t="shared" ref="E88:N88" si="56">E89</f>
        <v>0</v>
      </c>
      <c r="F88" s="2">
        <f t="shared" si="56"/>
        <v>0</v>
      </c>
      <c r="G88" s="88">
        <f t="shared" si="56"/>
        <v>0</v>
      </c>
      <c r="H88" s="85"/>
      <c r="I88" s="85"/>
      <c r="J88" s="85"/>
      <c r="K88" s="86"/>
      <c r="L88" s="87">
        <f t="shared" si="56"/>
        <v>0</v>
      </c>
      <c r="M88" s="87">
        <f t="shared" si="56"/>
        <v>0</v>
      </c>
      <c r="N88" s="87">
        <f t="shared" si="56"/>
        <v>0</v>
      </c>
      <c r="O88" s="7"/>
    </row>
    <row r="89" spans="1:15" ht="38.450000000000003" customHeight="1" x14ac:dyDescent="0.2">
      <c r="A89" s="83" t="s">
        <v>54</v>
      </c>
      <c r="B89" s="58" t="s">
        <v>55</v>
      </c>
      <c r="C89" s="83" t="s">
        <v>89</v>
      </c>
      <c r="D89" s="62" t="s">
        <v>40</v>
      </c>
      <c r="E89" s="87">
        <f t="shared" ref="E89:N89" si="57">SUM(E90)</f>
        <v>0</v>
      </c>
      <c r="F89" s="2">
        <f t="shared" si="57"/>
        <v>0</v>
      </c>
      <c r="G89" s="88">
        <f t="shared" si="57"/>
        <v>0</v>
      </c>
      <c r="H89" s="85"/>
      <c r="I89" s="85"/>
      <c r="J89" s="85"/>
      <c r="K89" s="86"/>
      <c r="L89" s="87">
        <f t="shared" si="57"/>
        <v>0</v>
      </c>
      <c r="M89" s="87">
        <f t="shared" si="57"/>
        <v>0</v>
      </c>
      <c r="N89" s="87">
        <f t="shared" si="57"/>
        <v>0</v>
      </c>
      <c r="O89" s="58" t="s">
        <v>79</v>
      </c>
    </row>
    <row r="90" spans="1:15" ht="22.5" x14ac:dyDescent="0.2">
      <c r="A90" s="7"/>
      <c r="B90" s="8"/>
      <c r="C90" s="7"/>
      <c r="D90" s="62" t="s">
        <v>34</v>
      </c>
      <c r="E90" s="87">
        <f>SUM(F90:M90)</f>
        <v>0</v>
      </c>
      <c r="F90" s="2">
        <v>0</v>
      </c>
      <c r="G90" s="88">
        <v>0</v>
      </c>
      <c r="H90" s="85"/>
      <c r="I90" s="85"/>
      <c r="J90" s="85"/>
      <c r="K90" s="86"/>
      <c r="L90" s="87">
        <v>0</v>
      </c>
      <c r="M90" s="87">
        <v>0</v>
      </c>
      <c r="N90" s="87">
        <v>0</v>
      </c>
      <c r="O90" s="90"/>
    </row>
    <row r="91" spans="1:15" ht="19.5" customHeight="1" x14ac:dyDescent="0.2">
      <c r="A91" s="83"/>
      <c r="B91" s="58" t="s">
        <v>175</v>
      </c>
      <c r="C91" s="83" t="s">
        <v>105</v>
      </c>
      <c r="D91" s="83" t="s">
        <v>105</v>
      </c>
      <c r="E91" s="58"/>
      <c r="F91" s="58" t="s">
        <v>13</v>
      </c>
      <c r="G91" s="91" t="s">
        <v>14</v>
      </c>
      <c r="H91" s="59" t="s">
        <v>99</v>
      </c>
      <c r="I91" s="59"/>
      <c r="J91" s="59"/>
      <c r="K91" s="59"/>
      <c r="L91" s="91" t="s">
        <v>86</v>
      </c>
      <c r="M91" s="91" t="s">
        <v>87</v>
      </c>
      <c r="N91" s="91" t="s">
        <v>88</v>
      </c>
      <c r="O91" s="90"/>
    </row>
    <row r="92" spans="1:15" ht="19.5" customHeight="1" x14ac:dyDescent="0.2">
      <c r="A92" s="89"/>
      <c r="B92" s="90"/>
      <c r="C92" s="89"/>
      <c r="D92" s="89"/>
      <c r="E92" s="90"/>
      <c r="F92" s="8"/>
      <c r="G92" s="92"/>
      <c r="H92" s="62" t="s">
        <v>100</v>
      </c>
      <c r="I92" s="62" t="s">
        <v>101</v>
      </c>
      <c r="J92" s="62" t="s">
        <v>102</v>
      </c>
      <c r="K92" s="62" t="s">
        <v>103</v>
      </c>
      <c r="L92" s="92"/>
      <c r="M92" s="92"/>
      <c r="N92" s="92"/>
      <c r="O92" s="90"/>
    </row>
    <row r="93" spans="1:15" ht="19.5" customHeight="1" x14ac:dyDescent="0.2">
      <c r="A93" s="7"/>
      <c r="B93" s="8"/>
      <c r="C93" s="7"/>
      <c r="D93" s="7"/>
      <c r="E93" s="8"/>
      <c r="F93" s="62">
        <v>100</v>
      </c>
      <c r="G93" s="62">
        <v>100</v>
      </c>
      <c r="H93" s="62">
        <v>100</v>
      </c>
      <c r="I93" s="62">
        <v>100</v>
      </c>
      <c r="J93" s="62">
        <v>100</v>
      </c>
      <c r="K93" s="62">
        <v>100</v>
      </c>
      <c r="L93" s="62">
        <v>100</v>
      </c>
      <c r="M93" s="62">
        <v>100</v>
      </c>
      <c r="N93" s="62">
        <v>100</v>
      </c>
      <c r="O93" s="8"/>
    </row>
    <row r="94" spans="1:15" x14ac:dyDescent="0.2">
      <c r="A94" s="83" t="s">
        <v>80</v>
      </c>
      <c r="B94" s="58" t="s">
        <v>81</v>
      </c>
      <c r="C94" s="83" t="s">
        <v>89</v>
      </c>
      <c r="D94" s="62" t="s">
        <v>40</v>
      </c>
      <c r="E94" s="87">
        <f t="shared" ref="E94:G94" si="58">SUM(E95:E97)</f>
        <v>5771.7918</v>
      </c>
      <c r="F94" s="2">
        <f t="shared" si="58"/>
        <v>3276.7918</v>
      </c>
      <c r="G94" s="88">
        <f t="shared" si="58"/>
        <v>301</v>
      </c>
      <c r="H94" s="85"/>
      <c r="I94" s="85"/>
      <c r="J94" s="85"/>
      <c r="K94" s="86"/>
      <c r="L94" s="87">
        <f t="shared" ref="L94" si="59">SUM(L95:L97)</f>
        <v>2031</v>
      </c>
      <c r="M94" s="87">
        <f t="shared" ref="M94" si="60">SUM(M95:M97)</f>
        <v>163</v>
      </c>
      <c r="N94" s="87">
        <f t="shared" ref="N94" si="61">SUM(N95:N97)</f>
        <v>0</v>
      </c>
      <c r="O94" s="83"/>
    </row>
    <row r="95" spans="1:15" ht="22.5" x14ac:dyDescent="0.2">
      <c r="A95" s="89"/>
      <c r="B95" s="90"/>
      <c r="C95" s="89"/>
      <c r="D95" s="62" t="s">
        <v>34</v>
      </c>
      <c r="E95" s="87">
        <f t="shared" ref="E95:G95" si="62">E99+E106</f>
        <v>2574.9218000000001</v>
      </c>
      <c r="F95" s="2">
        <f>F99+F106</f>
        <v>79.921800000000005</v>
      </c>
      <c r="G95" s="88">
        <f t="shared" si="62"/>
        <v>301</v>
      </c>
      <c r="H95" s="85"/>
      <c r="I95" s="85"/>
      <c r="J95" s="85"/>
      <c r="K95" s="86"/>
      <c r="L95" s="87">
        <f t="shared" ref="L95" si="63">L99+L106</f>
        <v>2031</v>
      </c>
      <c r="M95" s="87">
        <f t="shared" ref="M95" si="64">M99+M106</f>
        <v>163</v>
      </c>
      <c r="N95" s="87">
        <f t="shared" ref="N95" si="65">N99+N106</f>
        <v>0</v>
      </c>
      <c r="O95" s="89"/>
    </row>
    <row r="96" spans="1:15" ht="22.5" x14ac:dyDescent="0.2">
      <c r="A96" s="89"/>
      <c r="B96" s="90"/>
      <c r="C96" s="89"/>
      <c r="D96" s="62" t="s">
        <v>9</v>
      </c>
      <c r="E96" s="87">
        <f t="shared" ref="E96:G96" si="66">E100+E107</f>
        <v>799.21749999999997</v>
      </c>
      <c r="F96" s="2">
        <f>F100+F107</f>
        <v>799.21749999999997</v>
      </c>
      <c r="G96" s="88">
        <f t="shared" si="66"/>
        <v>0</v>
      </c>
      <c r="H96" s="85"/>
      <c r="I96" s="85"/>
      <c r="J96" s="85"/>
      <c r="K96" s="86"/>
      <c r="L96" s="87">
        <f t="shared" ref="L96" si="67">L100+L107</f>
        <v>0</v>
      </c>
      <c r="M96" s="87">
        <f t="shared" ref="M96" si="68">M100+M107</f>
        <v>0</v>
      </c>
      <c r="N96" s="87">
        <f t="shared" ref="N96" si="69">N100+N107</f>
        <v>0</v>
      </c>
      <c r="O96" s="89"/>
    </row>
    <row r="97" spans="1:15" ht="33.75" x14ac:dyDescent="0.2">
      <c r="A97" s="7"/>
      <c r="B97" s="8"/>
      <c r="C97" s="7"/>
      <c r="D97" s="62" t="s">
        <v>57</v>
      </c>
      <c r="E97" s="87">
        <f t="shared" ref="E97:G97" si="70">E101</f>
        <v>2397.6525000000001</v>
      </c>
      <c r="F97" s="2">
        <f t="shared" si="70"/>
        <v>2397.6525000000001</v>
      </c>
      <c r="G97" s="88">
        <f t="shared" si="70"/>
        <v>0</v>
      </c>
      <c r="H97" s="85"/>
      <c r="I97" s="85"/>
      <c r="J97" s="85"/>
      <c r="K97" s="86"/>
      <c r="L97" s="87">
        <f t="shared" ref="L97" si="71">L101</f>
        <v>0</v>
      </c>
      <c r="M97" s="87">
        <f t="shared" ref="M97" si="72">M101</f>
        <v>0</v>
      </c>
      <c r="N97" s="87">
        <f t="shared" ref="N97" si="73">N101</f>
        <v>0</v>
      </c>
      <c r="O97" s="7"/>
    </row>
    <row r="98" spans="1:15" ht="13.15" customHeight="1" x14ac:dyDescent="0.2">
      <c r="A98" s="83" t="s">
        <v>56</v>
      </c>
      <c r="B98" s="58" t="s">
        <v>84</v>
      </c>
      <c r="C98" s="83" t="s">
        <v>89</v>
      </c>
      <c r="D98" s="62" t="s">
        <v>40</v>
      </c>
      <c r="E98" s="87">
        <f t="shared" ref="E98:G98" si="74">SUM(E99:E101)</f>
        <v>3276.7918</v>
      </c>
      <c r="F98" s="2">
        <f t="shared" si="74"/>
        <v>3276.7918</v>
      </c>
      <c r="G98" s="88">
        <f t="shared" si="74"/>
        <v>0</v>
      </c>
      <c r="H98" s="85"/>
      <c r="I98" s="85"/>
      <c r="J98" s="85"/>
      <c r="K98" s="86"/>
      <c r="L98" s="87">
        <f t="shared" ref="L98" si="75">SUM(L99:L101)</f>
        <v>0</v>
      </c>
      <c r="M98" s="87">
        <f t="shared" ref="M98" si="76">SUM(M99:M101)</f>
        <v>0</v>
      </c>
      <c r="N98" s="87">
        <f>SUM(N99:N101)</f>
        <v>0</v>
      </c>
      <c r="O98" s="58" t="s">
        <v>73</v>
      </c>
    </row>
    <row r="99" spans="1:15" ht="26.45" customHeight="1" x14ac:dyDescent="0.2">
      <c r="A99" s="89"/>
      <c r="B99" s="90"/>
      <c r="C99" s="89"/>
      <c r="D99" s="62" t="s">
        <v>34</v>
      </c>
      <c r="E99" s="87">
        <f>SUM(F99:M99)</f>
        <v>79.921800000000005</v>
      </c>
      <c r="F99" s="2">
        <v>79.921800000000005</v>
      </c>
      <c r="G99" s="88">
        <v>0</v>
      </c>
      <c r="H99" s="85"/>
      <c r="I99" s="85"/>
      <c r="J99" s="85"/>
      <c r="K99" s="86"/>
      <c r="L99" s="87">
        <v>0</v>
      </c>
      <c r="M99" s="87">
        <v>0</v>
      </c>
      <c r="N99" s="87">
        <v>0</v>
      </c>
      <c r="O99" s="90"/>
    </row>
    <row r="100" spans="1:15" ht="22.5" x14ac:dyDescent="0.2">
      <c r="A100" s="89"/>
      <c r="B100" s="90"/>
      <c r="C100" s="89"/>
      <c r="D100" s="62" t="s">
        <v>9</v>
      </c>
      <c r="E100" s="87">
        <f>SUM(F100:M100)</f>
        <v>799.21749999999997</v>
      </c>
      <c r="F100" s="2">
        <v>799.21749999999997</v>
      </c>
      <c r="G100" s="88">
        <v>0</v>
      </c>
      <c r="H100" s="85"/>
      <c r="I100" s="85"/>
      <c r="J100" s="85"/>
      <c r="K100" s="86"/>
      <c r="L100" s="87">
        <v>0</v>
      </c>
      <c r="M100" s="87">
        <v>0</v>
      </c>
      <c r="N100" s="87">
        <v>0</v>
      </c>
      <c r="O100" s="90"/>
    </row>
    <row r="101" spans="1:15" ht="40.5" customHeight="1" x14ac:dyDescent="0.2">
      <c r="A101" s="7"/>
      <c r="B101" s="8"/>
      <c r="C101" s="7"/>
      <c r="D101" s="62" t="s">
        <v>57</v>
      </c>
      <c r="E101" s="87">
        <f>SUM(F101:M101)</f>
        <v>2397.6525000000001</v>
      </c>
      <c r="F101" s="2">
        <v>2397.6525000000001</v>
      </c>
      <c r="G101" s="88">
        <v>0</v>
      </c>
      <c r="H101" s="85"/>
      <c r="I101" s="85"/>
      <c r="J101" s="85"/>
      <c r="K101" s="86"/>
      <c r="L101" s="87">
        <v>0</v>
      </c>
      <c r="M101" s="87">
        <v>0</v>
      </c>
      <c r="N101" s="87">
        <v>0</v>
      </c>
      <c r="O101" s="90"/>
    </row>
    <row r="102" spans="1:15" ht="40.5" customHeight="1" x14ac:dyDescent="0.2">
      <c r="A102" s="83"/>
      <c r="B102" s="58" t="s">
        <v>98</v>
      </c>
      <c r="C102" s="83" t="s">
        <v>105</v>
      </c>
      <c r="D102" s="83" t="s">
        <v>105</v>
      </c>
      <c r="E102" s="58"/>
      <c r="F102" s="58" t="s">
        <v>13</v>
      </c>
      <c r="G102" s="91" t="s">
        <v>14</v>
      </c>
      <c r="H102" s="59" t="s">
        <v>99</v>
      </c>
      <c r="I102" s="59"/>
      <c r="J102" s="59"/>
      <c r="K102" s="59"/>
      <c r="L102" s="91" t="s">
        <v>86</v>
      </c>
      <c r="M102" s="91" t="s">
        <v>87</v>
      </c>
      <c r="N102" s="91" t="s">
        <v>88</v>
      </c>
      <c r="O102" s="90"/>
    </row>
    <row r="103" spans="1:15" ht="40.5" customHeight="1" x14ac:dyDescent="0.2">
      <c r="A103" s="89"/>
      <c r="B103" s="90"/>
      <c r="C103" s="89"/>
      <c r="D103" s="89"/>
      <c r="E103" s="90"/>
      <c r="F103" s="8"/>
      <c r="G103" s="92"/>
      <c r="H103" s="62" t="s">
        <v>100</v>
      </c>
      <c r="I103" s="62" t="s">
        <v>101</v>
      </c>
      <c r="J103" s="62" t="s">
        <v>102</v>
      </c>
      <c r="K103" s="62" t="s">
        <v>103</v>
      </c>
      <c r="L103" s="92"/>
      <c r="M103" s="92"/>
      <c r="N103" s="92"/>
      <c r="O103" s="90"/>
    </row>
    <row r="104" spans="1:15" x14ac:dyDescent="0.2">
      <c r="A104" s="7"/>
      <c r="B104" s="8"/>
      <c r="C104" s="7"/>
      <c r="D104" s="7"/>
      <c r="E104" s="8"/>
      <c r="F104" s="62">
        <v>4</v>
      </c>
      <c r="G104" s="87" t="s">
        <v>107</v>
      </c>
      <c r="H104" s="87" t="s">
        <v>107</v>
      </c>
      <c r="I104" s="87" t="s">
        <v>107</v>
      </c>
      <c r="J104" s="87" t="s">
        <v>107</v>
      </c>
      <c r="K104" s="87" t="s">
        <v>107</v>
      </c>
      <c r="L104" s="87" t="s">
        <v>107</v>
      </c>
      <c r="M104" s="87" t="s">
        <v>107</v>
      </c>
      <c r="N104" s="87" t="s">
        <v>107</v>
      </c>
      <c r="O104" s="90"/>
    </row>
    <row r="105" spans="1:15" ht="13.15" customHeight="1" x14ac:dyDescent="0.2">
      <c r="A105" s="83" t="s">
        <v>83</v>
      </c>
      <c r="B105" s="58" t="s">
        <v>85</v>
      </c>
      <c r="C105" s="83" t="s">
        <v>89</v>
      </c>
      <c r="D105" s="62" t="s">
        <v>40</v>
      </c>
      <c r="E105" s="87">
        <f t="shared" ref="E105:G105" si="77">SUM(E106:E107)</f>
        <v>2495</v>
      </c>
      <c r="F105" s="2">
        <f t="shared" si="77"/>
        <v>0</v>
      </c>
      <c r="G105" s="94">
        <f t="shared" si="77"/>
        <v>301</v>
      </c>
      <c r="H105" s="95"/>
      <c r="I105" s="95"/>
      <c r="J105" s="95"/>
      <c r="K105" s="96"/>
      <c r="L105" s="87">
        <f t="shared" ref="L105" si="78">SUM(L106:L107)</f>
        <v>2031</v>
      </c>
      <c r="M105" s="87">
        <f t="shared" ref="M105" si="79">SUM(M106:M107)</f>
        <v>163</v>
      </c>
      <c r="N105" s="87">
        <f>SUM(N106:N107)</f>
        <v>0</v>
      </c>
      <c r="O105" s="90"/>
    </row>
    <row r="106" spans="1:15" ht="26.45" customHeight="1" x14ac:dyDescent="0.2">
      <c r="A106" s="89"/>
      <c r="B106" s="90"/>
      <c r="C106" s="89"/>
      <c r="D106" s="62" t="s">
        <v>34</v>
      </c>
      <c r="E106" s="87">
        <f>SUM(F106:M106)</f>
        <v>2495</v>
      </c>
      <c r="F106" s="2">
        <v>0</v>
      </c>
      <c r="G106" s="97">
        <v>301</v>
      </c>
      <c r="H106" s="98"/>
      <c r="I106" s="98"/>
      <c r="J106" s="98"/>
      <c r="K106" s="99"/>
      <c r="L106" s="100">
        <v>2031</v>
      </c>
      <c r="M106" s="87">
        <v>163</v>
      </c>
      <c r="N106" s="87">
        <v>0</v>
      </c>
      <c r="O106" s="90"/>
    </row>
    <row r="107" spans="1:15" ht="87.75" customHeight="1" x14ac:dyDescent="0.2">
      <c r="A107" s="7"/>
      <c r="B107" s="8"/>
      <c r="C107" s="7"/>
      <c r="D107" s="62" t="s">
        <v>9</v>
      </c>
      <c r="E107" s="87">
        <f>SUM(F107:M107)</f>
        <v>0</v>
      </c>
      <c r="F107" s="2">
        <v>0</v>
      </c>
      <c r="G107" s="101">
        <v>0</v>
      </c>
      <c r="H107" s="102"/>
      <c r="I107" s="102"/>
      <c r="J107" s="102"/>
      <c r="K107" s="103"/>
      <c r="L107" s="104">
        <v>0</v>
      </c>
      <c r="M107" s="87">
        <v>0</v>
      </c>
      <c r="N107" s="87">
        <v>0</v>
      </c>
      <c r="O107" s="90"/>
    </row>
    <row r="108" spans="1:15" ht="53.25" customHeight="1" x14ac:dyDescent="0.2">
      <c r="A108" s="83"/>
      <c r="B108" s="58" t="s">
        <v>104</v>
      </c>
      <c r="C108" s="83" t="s">
        <v>105</v>
      </c>
      <c r="D108" s="83" t="s">
        <v>105</v>
      </c>
      <c r="E108" s="58"/>
      <c r="F108" s="58" t="s">
        <v>13</v>
      </c>
      <c r="G108" s="91" t="s">
        <v>14</v>
      </c>
      <c r="H108" s="59" t="s">
        <v>99</v>
      </c>
      <c r="I108" s="59"/>
      <c r="J108" s="59"/>
      <c r="K108" s="59"/>
      <c r="L108" s="91" t="s">
        <v>86</v>
      </c>
      <c r="M108" s="91" t="s">
        <v>87</v>
      </c>
      <c r="N108" s="91" t="s">
        <v>88</v>
      </c>
      <c r="O108" s="90"/>
    </row>
    <row r="109" spans="1:15" ht="53.25" customHeight="1" x14ac:dyDescent="0.2">
      <c r="A109" s="89"/>
      <c r="B109" s="90"/>
      <c r="C109" s="89"/>
      <c r="D109" s="89"/>
      <c r="E109" s="90"/>
      <c r="F109" s="8"/>
      <c r="G109" s="92"/>
      <c r="H109" s="62" t="s">
        <v>100</v>
      </c>
      <c r="I109" s="62" t="s">
        <v>101</v>
      </c>
      <c r="J109" s="62" t="s">
        <v>102</v>
      </c>
      <c r="K109" s="62" t="s">
        <v>103</v>
      </c>
      <c r="L109" s="92"/>
      <c r="M109" s="92"/>
      <c r="N109" s="92"/>
      <c r="O109" s="90"/>
    </row>
    <row r="110" spans="1:15" ht="21.75" customHeight="1" x14ac:dyDescent="0.2">
      <c r="A110" s="7"/>
      <c r="B110" s="8"/>
      <c r="C110" s="7"/>
      <c r="D110" s="7"/>
      <c r="E110" s="8"/>
      <c r="F110" s="78">
        <v>0</v>
      </c>
      <c r="G110" s="87" t="s">
        <v>107</v>
      </c>
      <c r="H110" s="87" t="s">
        <v>107</v>
      </c>
      <c r="I110" s="87" t="s">
        <v>107</v>
      </c>
      <c r="J110" s="87" t="s">
        <v>107</v>
      </c>
      <c r="K110" s="87" t="s">
        <v>107</v>
      </c>
      <c r="L110" s="87" t="s">
        <v>107</v>
      </c>
      <c r="M110" s="87" t="s">
        <v>107</v>
      </c>
      <c r="N110" s="87" t="s">
        <v>107</v>
      </c>
      <c r="O110" s="8"/>
    </row>
    <row r="111" spans="1:15" x14ac:dyDescent="0.2">
      <c r="A111" s="83"/>
      <c r="B111" s="58" t="s">
        <v>82</v>
      </c>
      <c r="C111" s="83"/>
      <c r="D111" s="62" t="s">
        <v>70</v>
      </c>
      <c r="E111" s="87">
        <f t="shared" ref="E111:G111" si="80">SUM(E112:E115)</f>
        <v>105252.59179999999</v>
      </c>
      <c r="F111" s="2">
        <f>SUM(F112:F115)</f>
        <v>26839.391799999998</v>
      </c>
      <c r="G111" s="88">
        <f t="shared" si="80"/>
        <v>25415.200000000001</v>
      </c>
      <c r="H111" s="85"/>
      <c r="I111" s="85"/>
      <c r="J111" s="85"/>
      <c r="K111" s="86"/>
      <c r="L111" s="87">
        <f t="shared" ref="L111" si="81">SUM(L112:L115)</f>
        <v>27433</v>
      </c>
      <c r="M111" s="87">
        <f t="shared" ref="M111" si="82">SUM(M112:M115)</f>
        <v>25565</v>
      </c>
      <c r="N111" s="87">
        <f t="shared" ref="N111" si="83">SUM(N112:N115)</f>
        <v>0</v>
      </c>
      <c r="O111" s="83"/>
    </row>
    <row r="112" spans="1:15" ht="22.5" x14ac:dyDescent="0.2">
      <c r="A112" s="89"/>
      <c r="B112" s="90"/>
      <c r="C112" s="89"/>
      <c r="D112" s="62" t="s">
        <v>34</v>
      </c>
      <c r="E112" s="87">
        <f t="shared" ref="E112:G112" si="84">E35+E64+E71+E88+E95</f>
        <v>102055.7218</v>
      </c>
      <c r="F112" s="2">
        <f>F35+F64+F71+F88+F95</f>
        <v>23642.521799999999</v>
      </c>
      <c r="G112" s="88">
        <f t="shared" si="84"/>
        <v>25415.200000000001</v>
      </c>
      <c r="H112" s="85"/>
      <c r="I112" s="85"/>
      <c r="J112" s="85"/>
      <c r="K112" s="86"/>
      <c r="L112" s="87">
        <f t="shared" ref="L112" si="85">L35+L64+L71+L88+L95</f>
        <v>27433</v>
      </c>
      <c r="M112" s="87">
        <f t="shared" ref="M112" si="86">M35+M64+M71+M88+M95</f>
        <v>25565</v>
      </c>
      <c r="N112" s="87">
        <f t="shared" ref="N112" si="87">N35+N64+N71+N88+N95</f>
        <v>0</v>
      </c>
      <c r="O112" s="89"/>
    </row>
    <row r="113" spans="1:15" ht="22.5" x14ac:dyDescent="0.2">
      <c r="A113" s="89"/>
      <c r="B113" s="90"/>
      <c r="C113" s="89"/>
      <c r="D113" s="62" t="s">
        <v>9</v>
      </c>
      <c r="E113" s="87">
        <f t="shared" ref="E113:G113" si="88">E96</f>
        <v>799.21749999999997</v>
      </c>
      <c r="F113" s="2">
        <f>F96</f>
        <v>799.21749999999997</v>
      </c>
      <c r="G113" s="88">
        <f t="shared" si="88"/>
        <v>0</v>
      </c>
      <c r="H113" s="85"/>
      <c r="I113" s="85"/>
      <c r="J113" s="85"/>
      <c r="K113" s="86"/>
      <c r="L113" s="87">
        <f t="shared" ref="L113" si="89">L96</f>
        <v>0</v>
      </c>
      <c r="M113" s="87">
        <f t="shared" ref="M113" si="90">M96</f>
        <v>0</v>
      </c>
      <c r="N113" s="87">
        <f t="shared" ref="N113" si="91">N96</f>
        <v>0</v>
      </c>
      <c r="O113" s="89"/>
    </row>
    <row r="114" spans="1:15" ht="40.5" customHeight="1" x14ac:dyDescent="0.2">
      <c r="A114" s="89"/>
      <c r="B114" s="90"/>
      <c r="C114" s="89"/>
      <c r="D114" s="62" t="s">
        <v>57</v>
      </c>
      <c r="E114" s="87">
        <f t="shared" ref="E114:G114" si="92">E97</f>
        <v>2397.6525000000001</v>
      </c>
      <c r="F114" s="2">
        <f>F97</f>
        <v>2397.6525000000001</v>
      </c>
      <c r="G114" s="88">
        <f t="shared" si="92"/>
        <v>0</v>
      </c>
      <c r="H114" s="85"/>
      <c r="I114" s="85"/>
      <c r="J114" s="85"/>
      <c r="K114" s="86"/>
      <c r="L114" s="87">
        <f t="shared" ref="L114" si="93">L97</f>
        <v>0</v>
      </c>
      <c r="M114" s="87">
        <f t="shared" ref="M114" si="94">M97</f>
        <v>0</v>
      </c>
      <c r="N114" s="87">
        <f t="shared" ref="N114" si="95">N97</f>
        <v>0</v>
      </c>
      <c r="O114" s="89"/>
    </row>
    <row r="115" spans="1:15" ht="22.5" x14ac:dyDescent="0.2">
      <c r="A115" s="7"/>
      <c r="B115" s="8"/>
      <c r="C115" s="7"/>
      <c r="D115" s="62" t="s">
        <v>41</v>
      </c>
      <c r="E115" s="62">
        <v>0</v>
      </c>
      <c r="F115" s="1">
        <v>0</v>
      </c>
      <c r="G115" s="84">
        <v>0</v>
      </c>
      <c r="H115" s="85"/>
      <c r="I115" s="85"/>
      <c r="J115" s="85"/>
      <c r="K115" s="86"/>
      <c r="L115" s="62">
        <v>0</v>
      </c>
      <c r="M115" s="62">
        <v>0</v>
      </c>
      <c r="N115" s="62">
        <v>0</v>
      </c>
      <c r="O115" s="7"/>
    </row>
    <row r="116" spans="1:15" s="53" customFormat="1" ht="32.25" customHeight="1" x14ac:dyDescent="0.2">
      <c r="A116" s="93" t="s">
        <v>159</v>
      </c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</row>
    <row r="117" spans="1:15" ht="33" customHeight="1" x14ac:dyDescent="0.2">
      <c r="A117" s="82" t="s">
        <v>160</v>
      </c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</row>
    <row r="118" spans="1:15" ht="44.25" customHeight="1" x14ac:dyDescent="0.2">
      <c r="A118" s="83" t="s">
        <v>58</v>
      </c>
      <c r="B118" s="83" t="s">
        <v>59</v>
      </c>
      <c r="C118" s="62" t="s">
        <v>60</v>
      </c>
      <c r="D118" s="83" t="s">
        <v>61</v>
      </c>
      <c r="E118" s="62" t="s">
        <v>7</v>
      </c>
      <c r="F118" s="84" t="s">
        <v>147</v>
      </c>
      <c r="G118" s="85"/>
      <c r="H118" s="85"/>
      <c r="I118" s="85"/>
      <c r="J118" s="85"/>
      <c r="K118" s="85"/>
      <c r="L118" s="85"/>
      <c r="M118" s="85"/>
      <c r="N118" s="86"/>
      <c r="O118" s="83" t="s">
        <v>62</v>
      </c>
    </row>
    <row r="119" spans="1:15" ht="18.75" customHeight="1" x14ac:dyDescent="0.2">
      <c r="A119" s="7"/>
      <c r="B119" s="7"/>
      <c r="C119" s="62" t="s">
        <v>63</v>
      </c>
      <c r="D119" s="7"/>
      <c r="E119" s="62" t="s">
        <v>64</v>
      </c>
      <c r="F119" s="1" t="s">
        <v>13</v>
      </c>
      <c r="G119" s="84" t="s">
        <v>14</v>
      </c>
      <c r="H119" s="85"/>
      <c r="I119" s="85"/>
      <c r="J119" s="85"/>
      <c r="K119" s="86"/>
      <c r="L119" s="62" t="s">
        <v>86</v>
      </c>
      <c r="M119" s="62" t="s">
        <v>87</v>
      </c>
      <c r="N119" s="62" t="s">
        <v>88</v>
      </c>
      <c r="O119" s="7"/>
    </row>
    <row r="120" spans="1:15" x14ac:dyDescent="0.2">
      <c r="A120" s="62">
        <v>1</v>
      </c>
      <c r="B120" s="62">
        <v>2</v>
      </c>
      <c r="C120" s="62">
        <v>3</v>
      </c>
      <c r="D120" s="62">
        <v>4</v>
      </c>
      <c r="E120" s="62">
        <v>5</v>
      </c>
      <c r="F120" s="1">
        <v>6</v>
      </c>
      <c r="G120" s="84">
        <v>7</v>
      </c>
      <c r="H120" s="85"/>
      <c r="I120" s="85"/>
      <c r="J120" s="85"/>
      <c r="K120" s="86"/>
      <c r="L120" s="62">
        <v>8</v>
      </c>
      <c r="M120" s="62">
        <v>9</v>
      </c>
      <c r="N120" s="62">
        <v>10</v>
      </c>
      <c r="O120" s="62">
        <v>11</v>
      </c>
    </row>
    <row r="121" spans="1:15" ht="13.15" customHeight="1" x14ac:dyDescent="0.2">
      <c r="A121" s="83" t="s">
        <v>65</v>
      </c>
      <c r="B121" s="58" t="s">
        <v>93</v>
      </c>
      <c r="C121" s="83" t="s">
        <v>89</v>
      </c>
      <c r="D121" s="62" t="s">
        <v>15</v>
      </c>
      <c r="E121" s="87">
        <f t="shared" ref="E121:E127" si="96">SUM(F121:M121)</f>
        <v>951838.48</v>
      </c>
      <c r="F121" s="2">
        <f t="shared" ref="F121:G121" si="97">SUM(F122:F123)</f>
        <v>214168.78</v>
      </c>
      <c r="G121" s="88">
        <f t="shared" si="97"/>
        <v>245889.9</v>
      </c>
      <c r="H121" s="85"/>
      <c r="I121" s="85"/>
      <c r="J121" s="85"/>
      <c r="K121" s="86"/>
      <c r="L121" s="87">
        <f t="shared" ref="L121" si="98">SUM(L122:L123)</f>
        <v>245889.9</v>
      </c>
      <c r="M121" s="87">
        <f t="shared" ref="M121" si="99">SUM(M122:M123)</f>
        <v>245889.9</v>
      </c>
      <c r="N121" s="87">
        <f t="shared" ref="N121" si="100">SUM(N122:N123)</f>
        <v>0</v>
      </c>
      <c r="O121" s="83"/>
    </row>
    <row r="122" spans="1:15" ht="22.5" x14ac:dyDescent="0.2">
      <c r="A122" s="89"/>
      <c r="B122" s="90"/>
      <c r="C122" s="89"/>
      <c r="D122" s="62" t="s">
        <v>9</v>
      </c>
      <c r="E122" s="87">
        <f t="shared" si="96"/>
        <v>0</v>
      </c>
      <c r="F122" s="2">
        <f>SUM(F125+F128)</f>
        <v>0</v>
      </c>
      <c r="G122" s="88">
        <f t="shared" ref="G122:G123" si="101">SUM(G125+G128)</f>
        <v>0</v>
      </c>
      <c r="H122" s="85"/>
      <c r="I122" s="85"/>
      <c r="J122" s="85"/>
      <c r="K122" s="86"/>
      <c r="L122" s="87">
        <f t="shared" ref="L122" si="102">SUM(L125+L128)</f>
        <v>0</v>
      </c>
      <c r="M122" s="87">
        <f t="shared" ref="M122" si="103">SUM(M125+M128)</f>
        <v>0</v>
      </c>
      <c r="N122" s="87">
        <f t="shared" ref="N122" si="104">SUM(N125+N128)</f>
        <v>0</v>
      </c>
      <c r="O122" s="89"/>
    </row>
    <row r="123" spans="1:15" ht="105.75" customHeight="1" x14ac:dyDescent="0.2">
      <c r="A123" s="7"/>
      <c r="B123" s="8"/>
      <c r="C123" s="7"/>
      <c r="D123" s="62" t="s">
        <v>34</v>
      </c>
      <c r="E123" s="87">
        <f t="shared" si="96"/>
        <v>951838.48</v>
      </c>
      <c r="F123" s="2">
        <f>SUM(F126+F129)</f>
        <v>214168.78</v>
      </c>
      <c r="G123" s="88">
        <f t="shared" si="101"/>
        <v>245889.9</v>
      </c>
      <c r="H123" s="85"/>
      <c r="I123" s="85"/>
      <c r="J123" s="85"/>
      <c r="K123" s="86"/>
      <c r="L123" s="87">
        <f t="shared" ref="L123" si="105">SUM(L126+L129)</f>
        <v>245889.9</v>
      </c>
      <c r="M123" s="87">
        <f t="shared" ref="M123" si="106">SUM(M126+M129)</f>
        <v>245889.9</v>
      </c>
      <c r="N123" s="87">
        <f t="shared" ref="N123" si="107">SUM(N126+N129)</f>
        <v>0</v>
      </c>
      <c r="O123" s="7"/>
    </row>
    <row r="124" spans="1:15" ht="13.15" customHeight="1" x14ac:dyDescent="0.2">
      <c r="A124" s="83" t="s">
        <v>33</v>
      </c>
      <c r="B124" s="58" t="s">
        <v>94</v>
      </c>
      <c r="C124" s="83" t="s">
        <v>89</v>
      </c>
      <c r="D124" s="62" t="s">
        <v>15</v>
      </c>
      <c r="E124" s="87">
        <f t="shared" si="96"/>
        <v>950853.20000000007</v>
      </c>
      <c r="F124" s="2">
        <f t="shared" ref="F124:G124" si="108">SUM(F125:F126)</f>
        <v>213183.5</v>
      </c>
      <c r="G124" s="88">
        <f t="shared" si="108"/>
        <v>245889.9</v>
      </c>
      <c r="H124" s="85"/>
      <c r="I124" s="85"/>
      <c r="J124" s="85"/>
      <c r="K124" s="86"/>
      <c r="L124" s="87">
        <f t="shared" ref="L124" si="109">SUM(L125:L126)</f>
        <v>245889.9</v>
      </c>
      <c r="M124" s="87">
        <f t="shared" ref="M124" si="110">SUM(M125:M126)</f>
        <v>245889.9</v>
      </c>
      <c r="N124" s="87">
        <f t="shared" ref="N124" si="111">SUM(N125:N126)</f>
        <v>0</v>
      </c>
      <c r="O124" s="58" t="s">
        <v>66</v>
      </c>
    </row>
    <row r="125" spans="1:15" ht="22.5" x14ac:dyDescent="0.2">
      <c r="A125" s="89"/>
      <c r="B125" s="90"/>
      <c r="C125" s="89"/>
      <c r="D125" s="62" t="s">
        <v>9</v>
      </c>
      <c r="E125" s="87">
        <f t="shared" si="96"/>
        <v>0</v>
      </c>
      <c r="F125" s="2">
        <v>0</v>
      </c>
      <c r="G125" s="88">
        <v>0</v>
      </c>
      <c r="H125" s="85"/>
      <c r="I125" s="85"/>
      <c r="J125" s="85"/>
      <c r="K125" s="86"/>
      <c r="L125" s="87">
        <v>0</v>
      </c>
      <c r="M125" s="87">
        <v>0</v>
      </c>
      <c r="N125" s="87">
        <v>0</v>
      </c>
      <c r="O125" s="90"/>
    </row>
    <row r="126" spans="1:15" ht="28.5" customHeight="1" x14ac:dyDescent="0.2">
      <c r="A126" s="7"/>
      <c r="B126" s="8"/>
      <c r="C126" s="7"/>
      <c r="D126" s="62" t="s">
        <v>34</v>
      </c>
      <c r="E126" s="87">
        <f t="shared" si="96"/>
        <v>950853.20000000007</v>
      </c>
      <c r="F126" s="2">
        <v>213183.5</v>
      </c>
      <c r="G126" s="88">
        <v>245889.9</v>
      </c>
      <c r="H126" s="85"/>
      <c r="I126" s="85"/>
      <c r="J126" s="85"/>
      <c r="K126" s="86"/>
      <c r="L126" s="87">
        <v>245889.9</v>
      </c>
      <c r="M126" s="87">
        <v>245889.9</v>
      </c>
      <c r="N126" s="87">
        <v>0</v>
      </c>
      <c r="O126" s="90"/>
    </row>
    <row r="127" spans="1:15" ht="13.15" customHeight="1" x14ac:dyDescent="0.2">
      <c r="A127" s="83" t="s">
        <v>35</v>
      </c>
      <c r="B127" s="58" t="s">
        <v>95</v>
      </c>
      <c r="C127" s="83" t="s">
        <v>89</v>
      </c>
      <c r="D127" s="62" t="s">
        <v>15</v>
      </c>
      <c r="E127" s="87">
        <f t="shared" si="96"/>
        <v>985.28</v>
      </c>
      <c r="F127" s="2">
        <f t="shared" ref="F127:G127" si="112">SUM(F128:F129)</f>
        <v>985.28</v>
      </c>
      <c r="G127" s="88">
        <f t="shared" si="112"/>
        <v>0</v>
      </c>
      <c r="H127" s="85"/>
      <c r="I127" s="85"/>
      <c r="J127" s="85"/>
      <c r="K127" s="86"/>
      <c r="L127" s="87">
        <f t="shared" ref="L127" si="113">SUM(L128:L129)</f>
        <v>0</v>
      </c>
      <c r="M127" s="87">
        <f t="shared" ref="M127" si="114">SUM(M128:M129)</f>
        <v>0</v>
      </c>
      <c r="N127" s="87">
        <f t="shared" ref="N127" si="115">SUM(N128:N129)</f>
        <v>0</v>
      </c>
      <c r="O127" s="90"/>
    </row>
    <row r="128" spans="1:15" ht="22.5" x14ac:dyDescent="0.2">
      <c r="A128" s="89"/>
      <c r="B128" s="90"/>
      <c r="C128" s="89"/>
      <c r="D128" s="62" t="s">
        <v>9</v>
      </c>
      <c r="E128" s="87">
        <f t="shared" ref="E128:E129" si="116">SUM(F128:M128)</f>
        <v>0</v>
      </c>
      <c r="F128" s="2">
        <v>0</v>
      </c>
      <c r="G128" s="88">
        <v>0</v>
      </c>
      <c r="H128" s="85"/>
      <c r="I128" s="85"/>
      <c r="J128" s="85"/>
      <c r="K128" s="86"/>
      <c r="L128" s="87">
        <v>0</v>
      </c>
      <c r="M128" s="87">
        <v>0</v>
      </c>
      <c r="N128" s="87">
        <v>0</v>
      </c>
      <c r="O128" s="90"/>
    </row>
    <row r="129" spans="1:15" ht="22.5" x14ac:dyDescent="0.2">
      <c r="A129" s="7"/>
      <c r="B129" s="8"/>
      <c r="C129" s="7"/>
      <c r="D129" s="62" t="s">
        <v>34</v>
      </c>
      <c r="E129" s="87">
        <f t="shared" si="116"/>
        <v>985.28</v>
      </c>
      <c r="F129" s="2">
        <v>985.28</v>
      </c>
      <c r="G129" s="88">
        <v>0</v>
      </c>
      <c r="H129" s="85"/>
      <c r="I129" s="85"/>
      <c r="J129" s="85"/>
      <c r="K129" s="86"/>
      <c r="L129" s="87">
        <v>0</v>
      </c>
      <c r="M129" s="87">
        <v>0</v>
      </c>
      <c r="N129" s="87">
        <v>0</v>
      </c>
      <c r="O129" s="8"/>
    </row>
    <row r="130" spans="1:15" x14ac:dyDescent="0.2">
      <c r="A130" s="83"/>
      <c r="B130" s="58" t="s">
        <v>96</v>
      </c>
      <c r="C130" s="83"/>
      <c r="D130" s="62" t="s">
        <v>70</v>
      </c>
      <c r="E130" s="87">
        <f>SUM(E131:E134)</f>
        <v>951838.48</v>
      </c>
      <c r="F130" s="2">
        <f>SUM(F131:F134)</f>
        <v>214168.78</v>
      </c>
      <c r="G130" s="88">
        <f t="shared" ref="G130" si="117">SUM(G131:G134)</f>
        <v>245889.9</v>
      </c>
      <c r="H130" s="85"/>
      <c r="I130" s="85"/>
      <c r="J130" s="85"/>
      <c r="K130" s="86"/>
      <c r="L130" s="87">
        <f t="shared" ref="L130" si="118">SUM(L131:L134)</f>
        <v>245889.9</v>
      </c>
      <c r="M130" s="87">
        <f t="shared" ref="M130" si="119">SUM(M131:M134)</f>
        <v>245889.9</v>
      </c>
      <c r="N130" s="87">
        <f t="shared" ref="N130" si="120">SUM(N131:N134)</f>
        <v>0</v>
      </c>
      <c r="O130" s="83"/>
    </row>
    <row r="131" spans="1:15" ht="22.5" x14ac:dyDescent="0.2">
      <c r="A131" s="89"/>
      <c r="B131" s="90"/>
      <c r="C131" s="89"/>
      <c r="D131" s="62" t="s">
        <v>34</v>
      </c>
      <c r="E131" s="87">
        <f>SUM(F131:M131)</f>
        <v>951838.48</v>
      </c>
      <c r="F131" s="2">
        <f>F123</f>
        <v>214168.78</v>
      </c>
      <c r="G131" s="88">
        <f t="shared" ref="G131" si="121">G123</f>
        <v>245889.9</v>
      </c>
      <c r="H131" s="85"/>
      <c r="I131" s="85"/>
      <c r="J131" s="85"/>
      <c r="K131" s="86"/>
      <c r="L131" s="87">
        <f t="shared" ref="L131" si="122">L123</f>
        <v>245889.9</v>
      </c>
      <c r="M131" s="87">
        <f t="shared" ref="M131" si="123">M123</f>
        <v>245889.9</v>
      </c>
      <c r="N131" s="87">
        <f t="shared" ref="N131" si="124">N123</f>
        <v>0</v>
      </c>
      <c r="O131" s="89"/>
    </row>
    <row r="132" spans="1:15" ht="22.5" x14ac:dyDescent="0.2">
      <c r="A132" s="89"/>
      <c r="B132" s="90"/>
      <c r="C132" s="89"/>
      <c r="D132" s="62" t="s">
        <v>9</v>
      </c>
      <c r="E132" s="87">
        <f t="shared" ref="E132:E133" si="125">SUM(F132:M132)</f>
        <v>0</v>
      </c>
      <c r="F132" s="2">
        <f>F122</f>
        <v>0</v>
      </c>
      <c r="G132" s="88">
        <f t="shared" ref="G132" si="126">G122</f>
        <v>0</v>
      </c>
      <c r="H132" s="85"/>
      <c r="I132" s="85"/>
      <c r="J132" s="85"/>
      <c r="K132" s="86"/>
      <c r="L132" s="87">
        <f t="shared" ref="L132" si="127">L122</f>
        <v>0</v>
      </c>
      <c r="M132" s="87">
        <f t="shared" ref="M132" si="128">M122</f>
        <v>0</v>
      </c>
      <c r="N132" s="87">
        <f t="shared" ref="N132" si="129">N122</f>
        <v>0</v>
      </c>
      <c r="O132" s="89"/>
    </row>
    <row r="133" spans="1:15" ht="33.75" customHeight="1" x14ac:dyDescent="0.2">
      <c r="A133" s="89"/>
      <c r="B133" s="90"/>
      <c r="C133" s="89"/>
      <c r="D133" s="62" t="s">
        <v>57</v>
      </c>
      <c r="E133" s="87">
        <f t="shared" si="125"/>
        <v>0</v>
      </c>
      <c r="F133" s="1">
        <v>0</v>
      </c>
      <c r="G133" s="84">
        <v>0</v>
      </c>
      <c r="H133" s="85"/>
      <c r="I133" s="85"/>
      <c r="J133" s="85"/>
      <c r="K133" s="86"/>
      <c r="L133" s="62">
        <v>0</v>
      </c>
      <c r="M133" s="62">
        <v>0</v>
      </c>
      <c r="N133" s="62">
        <v>0</v>
      </c>
      <c r="O133" s="89"/>
    </row>
    <row r="134" spans="1:15" ht="22.5" x14ac:dyDescent="0.2">
      <c r="A134" s="7"/>
      <c r="B134" s="8"/>
      <c r="C134" s="7"/>
      <c r="D134" s="62" t="s">
        <v>41</v>
      </c>
      <c r="E134" s="87">
        <f>SUM(F134:M134)</f>
        <v>0</v>
      </c>
      <c r="F134" s="1">
        <v>0</v>
      </c>
      <c r="G134" s="84">
        <v>0</v>
      </c>
      <c r="H134" s="85"/>
      <c r="I134" s="85"/>
      <c r="J134" s="85"/>
      <c r="K134" s="86"/>
      <c r="L134" s="62">
        <v>0</v>
      </c>
      <c r="M134" s="62">
        <v>0</v>
      </c>
      <c r="N134" s="62">
        <v>0</v>
      </c>
      <c r="O134" s="7"/>
    </row>
    <row r="136" spans="1:15" x14ac:dyDescent="0.2">
      <c r="A136" s="105" t="s">
        <v>219</v>
      </c>
      <c r="B136" s="105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</row>
    <row r="138" spans="1:15" x14ac:dyDescent="0.2">
      <c r="A138" s="105" t="s">
        <v>223</v>
      </c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</row>
    <row r="140" spans="1:15" ht="59.25" customHeight="1" x14ac:dyDescent="0.2">
      <c r="A140" s="83" t="s">
        <v>58</v>
      </c>
      <c r="B140" s="83" t="s">
        <v>59</v>
      </c>
      <c r="C140" s="62" t="s">
        <v>60</v>
      </c>
      <c r="D140" s="83" t="s">
        <v>61</v>
      </c>
      <c r="E140" s="62" t="s">
        <v>7</v>
      </c>
      <c r="F140" s="84" t="s">
        <v>147</v>
      </c>
      <c r="G140" s="85"/>
      <c r="H140" s="85"/>
      <c r="I140" s="85"/>
      <c r="J140" s="85"/>
      <c r="K140" s="85"/>
      <c r="L140" s="85"/>
      <c r="M140" s="85"/>
      <c r="N140" s="86"/>
      <c r="O140" s="83" t="s">
        <v>62</v>
      </c>
    </row>
    <row r="141" spans="1:15" x14ac:dyDescent="0.2">
      <c r="A141" s="7"/>
      <c r="B141" s="7"/>
      <c r="C141" s="62" t="s">
        <v>63</v>
      </c>
      <c r="D141" s="7"/>
      <c r="E141" s="62" t="s">
        <v>64</v>
      </c>
      <c r="F141" s="1" t="s">
        <v>13</v>
      </c>
      <c r="G141" s="84" t="s">
        <v>14</v>
      </c>
      <c r="H141" s="85"/>
      <c r="I141" s="85"/>
      <c r="J141" s="85"/>
      <c r="K141" s="86"/>
      <c r="L141" s="62" t="s">
        <v>86</v>
      </c>
      <c r="M141" s="62" t="s">
        <v>87</v>
      </c>
      <c r="N141" s="62" t="s">
        <v>88</v>
      </c>
      <c r="O141" s="7"/>
    </row>
    <row r="142" spans="1:15" x14ac:dyDescent="0.2">
      <c r="A142" s="62">
        <v>1</v>
      </c>
      <c r="B142" s="62">
        <v>2</v>
      </c>
      <c r="C142" s="62">
        <v>3</v>
      </c>
      <c r="D142" s="62">
        <v>4</v>
      </c>
      <c r="E142" s="62">
        <v>5</v>
      </c>
      <c r="F142" s="1">
        <v>6</v>
      </c>
      <c r="G142" s="84">
        <v>7</v>
      </c>
      <c r="H142" s="85"/>
      <c r="I142" s="85"/>
      <c r="J142" s="85"/>
      <c r="K142" s="86"/>
      <c r="L142" s="62">
        <v>8</v>
      </c>
      <c r="M142" s="62">
        <v>9</v>
      </c>
      <c r="N142" s="62">
        <v>10</v>
      </c>
      <c r="O142" s="62">
        <v>11</v>
      </c>
    </row>
    <row r="143" spans="1:15" x14ac:dyDescent="0.2">
      <c r="A143" s="83" t="s">
        <v>65</v>
      </c>
      <c r="B143" s="58" t="s">
        <v>193</v>
      </c>
      <c r="C143" s="83" t="s">
        <v>89</v>
      </c>
      <c r="D143" s="62" t="s">
        <v>15</v>
      </c>
      <c r="E143" s="106">
        <f>SUM(E144:E145)</f>
        <v>2305.123</v>
      </c>
      <c r="F143" s="3">
        <f>SUM(F144:F145)</f>
        <v>2305.123</v>
      </c>
      <c r="G143" s="107">
        <f>SUM(G144:G145)</f>
        <v>0</v>
      </c>
      <c r="H143" s="85"/>
      <c r="I143" s="85"/>
      <c r="J143" s="85"/>
      <c r="K143" s="86"/>
      <c r="L143" s="106">
        <f t="shared" ref="L143" si="130">SUM(L144:L145)</f>
        <v>0</v>
      </c>
      <c r="M143" s="106">
        <f t="shared" ref="M143" si="131">SUM(M144:M145)</f>
        <v>0</v>
      </c>
      <c r="N143" s="106">
        <f t="shared" ref="N143" si="132">SUM(N144:N145)</f>
        <v>0</v>
      </c>
      <c r="O143" s="83"/>
    </row>
    <row r="144" spans="1:15" ht="22.5" x14ac:dyDescent="0.2">
      <c r="A144" s="89"/>
      <c r="B144" s="90"/>
      <c r="C144" s="89"/>
      <c r="D144" s="62" t="s">
        <v>9</v>
      </c>
      <c r="E144" s="106">
        <f>SUM(E147+E153+E159)</f>
        <v>0</v>
      </c>
      <c r="F144" s="3">
        <f>SUM(F147+F153+G159)</f>
        <v>0</v>
      </c>
      <c r="G144" s="107">
        <f>SUM(G147+G153+G159)</f>
        <v>0</v>
      </c>
      <c r="H144" s="85"/>
      <c r="I144" s="85"/>
      <c r="J144" s="85"/>
      <c r="K144" s="86"/>
      <c r="L144" s="106">
        <f>SUM(L147+L153+L159)</f>
        <v>0</v>
      </c>
      <c r="M144" s="106">
        <f>SUM(M147+M153+M159)</f>
        <v>0</v>
      </c>
      <c r="N144" s="106">
        <f>SUM(N147+N153+N159)</f>
        <v>0</v>
      </c>
      <c r="O144" s="89"/>
    </row>
    <row r="145" spans="1:15" ht="22.5" x14ac:dyDescent="0.2">
      <c r="A145" s="7"/>
      <c r="B145" s="8"/>
      <c r="C145" s="7"/>
      <c r="D145" s="62" t="s">
        <v>34</v>
      </c>
      <c r="E145" s="106">
        <f>E148+E154+E160</f>
        <v>2305.123</v>
      </c>
      <c r="F145" s="4">
        <f>F148+F154+F160</f>
        <v>2305.123</v>
      </c>
      <c r="G145" s="107">
        <f>G148+G154+G160</f>
        <v>0</v>
      </c>
      <c r="H145" s="85"/>
      <c r="I145" s="85"/>
      <c r="J145" s="85"/>
      <c r="K145" s="86"/>
      <c r="L145" s="106">
        <f t="shared" ref="L145" si="133">L148+L154+L160</f>
        <v>0</v>
      </c>
      <c r="M145" s="106">
        <f t="shared" ref="M145" si="134">M148+M154+M160</f>
        <v>0</v>
      </c>
      <c r="N145" s="106">
        <f t="shared" ref="N145" si="135">N148+N154+N160</f>
        <v>0</v>
      </c>
      <c r="O145" s="7"/>
    </row>
    <row r="146" spans="1:15" x14ac:dyDescent="0.2">
      <c r="A146" s="83" t="s">
        <v>33</v>
      </c>
      <c r="B146" s="58" t="s">
        <v>194</v>
      </c>
      <c r="C146" s="83" t="s">
        <v>89</v>
      </c>
      <c r="D146" s="62" t="s">
        <v>15</v>
      </c>
      <c r="E146" s="106">
        <f>SUM(E147:E148)</f>
        <v>0</v>
      </c>
      <c r="F146" s="3">
        <f>SUM(F147:F148)</f>
        <v>0</v>
      </c>
      <c r="G146" s="107">
        <f t="shared" ref="G146" si="136">SUM(G147:G148)</f>
        <v>0</v>
      </c>
      <c r="H146" s="85"/>
      <c r="I146" s="85"/>
      <c r="J146" s="85"/>
      <c r="K146" s="86"/>
      <c r="L146" s="106">
        <f t="shared" ref="L146" si="137">SUM(L147:L148)</f>
        <v>0</v>
      </c>
      <c r="M146" s="106">
        <f t="shared" ref="M146" si="138">SUM(M147:M148)</f>
        <v>0</v>
      </c>
      <c r="N146" s="3">
        <f t="shared" ref="N146" si="139">SUM(N147:N148)</f>
        <v>0</v>
      </c>
      <c r="O146" s="59" t="s">
        <v>187</v>
      </c>
    </row>
    <row r="147" spans="1:15" ht="22.5" x14ac:dyDescent="0.2">
      <c r="A147" s="89"/>
      <c r="B147" s="90"/>
      <c r="C147" s="89"/>
      <c r="D147" s="62" t="s">
        <v>9</v>
      </c>
      <c r="E147" s="106">
        <f>SUM(F147:M147)</f>
        <v>0</v>
      </c>
      <c r="F147" s="2">
        <v>0</v>
      </c>
      <c r="G147" s="88">
        <v>0</v>
      </c>
      <c r="H147" s="85"/>
      <c r="I147" s="85"/>
      <c r="J147" s="85"/>
      <c r="K147" s="86"/>
      <c r="L147" s="87">
        <v>0</v>
      </c>
      <c r="M147" s="87">
        <v>0</v>
      </c>
      <c r="N147" s="2">
        <v>0</v>
      </c>
      <c r="O147" s="108"/>
    </row>
    <row r="148" spans="1:15" ht="22.5" x14ac:dyDescent="0.2">
      <c r="A148" s="7"/>
      <c r="B148" s="8"/>
      <c r="C148" s="7"/>
      <c r="D148" s="62" t="s">
        <v>34</v>
      </c>
      <c r="E148" s="106">
        <v>0</v>
      </c>
      <c r="F148" s="2">
        <v>0</v>
      </c>
      <c r="G148" s="88">
        <v>0</v>
      </c>
      <c r="H148" s="85"/>
      <c r="I148" s="85"/>
      <c r="J148" s="85"/>
      <c r="K148" s="86"/>
      <c r="L148" s="87">
        <v>0</v>
      </c>
      <c r="M148" s="87">
        <v>0</v>
      </c>
      <c r="N148" s="2">
        <v>0</v>
      </c>
      <c r="O148" s="108"/>
    </row>
    <row r="149" spans="1:15" ht="30" customHeight="1" x14ac:dyDescent="0.2">
      <c r="A149" s="83"/>
      <c r="B149" s="58" t="s">
        <v>212</v>
      </c>
      <c r="C149" s="58" t="s">
        <v>105</v>
      </c>
      <c r="D149" s="58" t="s">
        <v>105</v>
      </c>
      <c r="E149" s="58" t="s">
        <v>105</v>
      </c>
      <c r="F149" s="58" t="s">
        <v>13</v>
      </c>
      <c r="G149" s="91" t="s">
        <v>14</v>
      </c>
      <c r="H149" s="59" t="s">
        <v>99</v>
      </c>
      <c r="I149" s="59"/>
      <c r="J149" s="59"/>
      <c r="K149" s="59"/>
      <c r="L149" s="91" t="s">
        <v>86</v>
      </c>
      <c r="M149" s="91" t="s">
        <v>87</v>
      </c>
      <c r="N149" s="109" t="s">
        <v>88</v>
      </c>
      <c r="O149" s="108"/>
    </row>
    <row r="150" spans="1:15" ht="11.25" customHeight="1" x14ac:dyDescent="0.2">
      <c r="A150" s="89"/>
      <c r="B150" s="90"/>
      <c r="C150" s="90"/>
      <c r="D150" s="90"/>
      <c r="E150" s="90"/>
      <c r="F150" s="8"/>
      <c r="G150" s="92"/>
      <c r="H150" s="62" t="s">
        <v>100</v>
      </c>
      <c r="I150" s="62" t="s">
        <v>101</v>
      </c>
      <c r="J150" s="62" t="s">
        <v>102</v>
      </c>
      <c r="K150" s="62" t="s">
        <v>103</v>
      </c>
      <c r="L150" s="92"/>
      <c r="M150" s="92"/>
      <c r="N150" s="110"/>
      <c r="O150" s="108"/>
    </row>
    <row r="151" spans="1:15" ht="11.25" customHeight="1" x14ac:dyDescent="0.2">
      <c r="A151" s="7"/>
      <c r="B151" s="8"/>
      <c r="C151" s="8"/>
      <c r="D151" s="8"/>
      <c r="E151" s="8"/>
      <c r="F151" s="62">
        <v>0</v>
      </c>
      <c r="G151" s="62">
        <v>0</v>
      </c>
      <c r="H151" s="62">
        <v>0</v>
      </c>
      <c r="I151" s="62">
        <v>0</v>
      </c>
      <c r="J151" s="62">
        <v>0</v>
      </c>
      <c r="K151" s="62">
        <v>0</v>
      </c>
      <c r="L151" s="62">
        <v>0</v>
      </c>
      <c r="M151" s="62">
        <v>0</v>
      </c>
      <c r="N151" s="1">
        <v>0</v>
      </c>
      <c r="O151" s="108"/>
    </row>
    <row r="152" spans="1:15" x14ac:dyDescent="0.2">
      <c r="A152" s="83" t="s">
        <v>35</v>
      </c>
      <c r="B152" s="58" t="s">
        <v>204</v>
      </c>
      <c r="C152" s="83" t="s">
        <v>89</v>
      </c>
      <c r="D152" s="62" t="s">
        <v>15</v>
      </c>
      <c r="E152" s="87">
        <f>E153+E154</f>
        <v>2305.123</v>
      </c>
      <c r="F152" s="2">
        <f>SUM(F153:F154)</f>
        <v>2305.123</v>
      </c>
      <c r="G152" s="88">
        <f>SUM(G153:G154)</f>
        <v>0</v>
      </c>
      <c r="H152" s="85"/>
      <c r="I152" s="85"/>
      <c r="J152" s="85"/>
      <c r="K152" s="86"/>
      <c r="L152" s="87">
        <f t="shared" ref="L152" si="140">SUM(L153:L154)</f>
        <v>0</v>
      </c>
      <c r="M152" s="87">
        <f t="shared" ref="M152" si="141">SUM(M153:M154)</f>
        <v>0</v>
      </c>
      <c r="N152" s="2">
        <f t="shared" ref="N152" si="142">SUM(N153:N154)</f>
        <v>0</v>
      </c>
      <c r="O152" s="108"/>
    </row>
    <row r="153" spans="1:15" ht="22.5" x14ac:dyDescent="0.2">
      <c r="A153" s="89"/>
      <c r="B153" s="90"/>
      <c r="C153" s="89"/>
      <c r="D153" s="62" t="s">
        <v>9</v>
      </c>
      <c r="E153" s="87">
        <f>SUM(F153:M153)</f>
        <v>0</v>
      </c>
      <c r="F153" s="2">
        <v>0</v>
      </c>
      <c r="G153" s="88">
        <v>0</v>
      </c>
      <c r="H153" s="85"/>
      <c r="I153" s="85"/>
      <c r="J153" s="85"/>
      <c r="K153" s="86"/>
      <c r="L153" s="87">
        <v>0</v>
      </c>
      <c r="M153" s="87">
        <v>0</v>
      </c>
      <c r="N153" s="2">
        <v>0</v>
      </c>
      <c r="O153" s="108"/>
    </row>
    <row r="154" spans="1:15" ht="27" customHeight="1" x14ac:dyDescent="0.2">
      <c r="A154" s="7"/>
      <c r="B154" s="8"/>
      <c r="C154" s="7"/>
      <c r="D154" s="62" t="s">
        <v>34</v>
      </c>
      <c r="E154" s="87">
        <f>SUM(F154+G154+L154+M154+N154)</f>
        <v>2305.123</v>
      </c>
      <c r="F154" s="2">
        <v>2305.123</v>
      </c>
      <c r="G154" s="88">
        <v>0</v>
      </c>
      <c r="H154" s="85"/>
      <c r="I154" s="85"/>
      <c r="J154" s="85"/>
      <c r="K154" s="86"/>
      <c r="L154" s="87">
        <v>0</v>
      </c>
      <c r="M154" s="87">
        <v>0</v>
      </c>
      <c r="N154" s="2">
        <v>0</v>
      </c>
      <c r="O154" s="108"/>
    </row>
    <row r="155" spans="1:15" ht="21" customHeight="1" x14ac:dyDescent="0.2">
      <c r="A155" s="83"/>
      <c r="B155" s="58" t="s">
        <v>213</v>
      </c>
      <c r="C155" s="58" t="s">
        <v>105</v>
      </c>
      <c r="D155" s="58" t="s">
        <v>105</v>
      </c>
      <c r="E155" s="58" t="s">
        <v>105</v>
      </c>
      <c r="F155" s="58" t="s">
        <v>13</v>
      </c>
      <c r="G155" s="91" t="s">
        <v>14</v>
      </c>
      <c r="H155" s="59" t="s">
        <v>99</v>
      </c>
      <c r="I155" s="59"/>
      <c r="J155" s="59"/>
      <c r="K155" s="59"/>
      <c r="L155" s="91" t="s">
        <v>86</v>
      </c>
      <c r="M155" s="91" t="s">
        <v>87</v>
      </c>
      <c r="N155" s="109" t="s">
        <v>88</v>
      </c>
      <c r="O155" s="108"/>
    </row>
    <row r="156" spans="1:15" ht="18" customHeight="1" x14ac:dyDescent="0.2">
      <c r="A156" s="89"/>
      <c r="B156" s="90"/>
      <c r="C156" s="90"/>
      <c r="D156" s="90"/>
      <c r="E156" s="90"/>
      <c r="F156" s="8"/>
      <c r="G156" s="92"/>
      <c r="H156" s="62" t="s">
        <v>100</v>
      </c>
      <c r="I156" s="62" t="s">
        <v>101</v>
      </c>
      <c r="J156" s="62" t="s">
        <v>102</v>
      </c>
      <c r="K156" s="62" t="s">
        <v>103</v>
      </c>
      <c r="L156" s="92"/>
      <c r="M156" s="92"/>
      <c r="N156" s="110"/>
      <c r="O156" s="108"/>
    </row>
    <row r="157" spans="1:15" ht="16.5" customHeight="1" x14ac:dyDescent="0.2">
      <c r="A157" s="7"/>
      <c r="B157" s="8"/>
      <c r="C157" s="8"/>
      <c r="D157" s="8"/>
      <c r="E157" s="8"/>
      <c r="F157" s="62">
        <v>33303</v>
      </c>
      <c r="G157" s="62">
        <v>33758</v>
      </c>
      <c r="H157" s="62">
        <v>33758</v>
      </c>
      <c r="I157" s="62">
        <v>33758</v>
      </c>
      <c r="J157" s="62">
        <v>33758</v>
      </c>
      <c r="K157" s="62">
        <v>33758</v>
      </c>
      <c r="L157" s="62">
        <v>34358</v>
      </c>
      <c r="M157" s="62">
        <v>34819</v>
      </c>
      <c r="N157" s="1">
        <v>35257</v>
      </c>
      <c r="O157" s="108"/>
    </row>
    <row r="158" spans="1:15" ht="12.75" customHeight="1" x14ac:dyDescent="0.2">
      <c r="A158" s="111" t="s">
        <v>205</v>
      </c>
      <c r="B158" s="58" t="s">
        <v>195</v>
      </c>
      <c r="C158" s="83" t="s">
        <v>89</v>
      </c>
      <c r="D158" s="62" t="s">
        <v>15</v>
      </c>
      <c r="E158" s="87">
        <v>0</v>
      </c>
      <c r="F158" s="2">
        <f>SUM(F159:F160)</f>
        <v>0</v>
      </c>
      <c r="G158" s="88">
        <v>0</v>
      </c>
      <c r="H158" s="85"/>
      <c r="I158" s="85"/>
      <c r="J158" s="85"/>
      <c r="K158" s="86"/>
      <c r="L158" s="87">
        <v>0</v>
      </c>
      <c r="M158" s="87">
        <v>0</v>
      </c>
      <c r="N158" s="2">
        <v>0</v>
      </c>
      <c r="O158" s="108"/>
    </row>
    <row r="159" spans="1:15" ht="24" customHeight="1" x14ac:dyDescent="0.2">
      <c r="A159" s="112"/>
      <c r="B159" s="90"/>
      <c r="C159" s="89"/>
      <c r="D159" s="62" t="s">
        <v>9</v>
      </c>
      <c r="E159" s="87">
        <v>0</v>
      </c>
      <c r="F159" s="5" t="s">
        <v>199</v>
      </c>
      <c r="G159" s="88">
        <v>0</v>
      </c>
      <c r="H159" s="85"/>
      <c r="I159" s="85"/>
      <c r="J159" s="85"/>
      <c r="K159" s="86"/>
      <c r="L159" s="87">
        <v>0</v>
      </c>
      <c r="M159" s="87">
        <v>0</v>
      </c>
      <c r="N159" s="2">
        <v>0</v>
      </c>
      <c r="O159" s="108"/>
    </row>
    <row r="160" spans="1:15" ht="24" customHeight="1" x14ac:dyDescent="0.2">
      <c r="A160" s="113"/>
      <c r="B160" s="8"/>
      <c r="C160" s="7"/>
      <c r="D160" s="62" t="s">
        <v>196</v>
      </c>
      <c r="E160" s="87">
        <v>0</v>
      </c>
      <c r="F160" s="2">
        <v>0</v>
      </c>
      <c r="G160" s="88">
        <v>0</v>
      </c>
      <c r="H160" s="85"/>
      <c r="I160" s="85"/>
      <c r="J160" s="85"/>
      <c r="K160" s="86"/>
      <c r="L160" s="87">
        <v>0</v>
      </c>
      <c r="M160" s="87">
        <v>0</v>
      </c>
      <c r="N160" s="2">
        <v>0</v>
      </c>
      <c r="O160" s="108"/>
    </row>
    <row r="161" spans="1:15" ht="11.25" hidden="1" customHeight="1" x14ac:dyDescent="0.2">
      <c r="O161" s="108"/>
    </row>
    <row r="162" spans="1:15" ht="11.25" hidden="1" customHeight="1" x14ac:dyDescent="0.2">
      <c r="O162" s="108"/>
    </row>
    <row r="163" spans="1:15" ht="11.25" hidden="1" customHeight="1" x14ac:dyDescent="0.2">
      <c r="O163" s="108"/>
    </row>
    <row r="164" spans="1:15" ht="11.25" hidden="1" customHeight="1" x14ac:dyDescent="0.2">
      <c r="O164" s="108"/>
    </row>
    <row r="165" spans="1:15" ht="11.25" hidden="1" customHeight="1" x14ac:dyDescent="0.2">
      <c r="O165" s="108"/>
    </row>
    <row r="166" spans="1:15" ht="23.25" customHeight="1" x14ac:dyDescent="0.2">
      <c r="A166" s="83"/>
      <c r="B166" s="58" t="s">
        <v>214</v>
      </c>
      <c r="C166" s="58" t="s">
        <v>105</v>
      </c>
      <c r="D166" s="58" t="s">
        <v>105</v>
      </c>
      <c r="E166" s="58" t="s">
        <v>105</v>
      </c>
      <c r="F166" s="58" t="s">
        <v>13</v>
      </c>
      <c r="G166" s="91" t="s">
        <v>14</v>
      </c>
      <c r="H166" s="59" t="s">
        <v>99</v>
      </c>
      <c r="I166" s="59"/>
      <c r="J166" s="59"/>
      <c r="K166" s="59"/>
      <c r="L166" s="91" t="s">
        <v>86</v>
      </c>
      <c r="M166" s="91" t="s">
        <v>87</v>
      </c>
      <c r="N166" s="109" t="s">
        <v>88</v>
      </c>
      <c r="O166" s="108"/>
    </row>
    <row r="167" spans="1:15" ht="15" customHeight="1" x14ac:dyDescent="0.2">
      <c r="A167" s="89"/>
      <c r="B167" s="90"/>
      <c r="C167" s="90"/>
      <c r="D167" s="90"/>
      <c r="E167" s="90"/>
      <c r="F167" s="8"/>
      <c r="G167" s="92"/>
      <c r="H167" s="62" t="s">
        <v>100</v>
      </c>
      <c r="I167" s="62" t="s">
        <v>101</v>
      </c>
      <c r="J167" s="62" t="s">
        <v>102</v>
      </c>
      <c r="K167" s="62" t="s">
        <v>103</v>
      </c>
      <c r="L167" s="92"/>
      <c r="M167" s="92"/>
      <c r="N167" s="110"/>
      <c r="O167" s="108"/>
    </row>
    <row r="168" spans="1:15" ht="18.75" customHeight="1" x14ac:dyDescent="0.2">
      <c r="A168" s="7"/>
      <c r="B168" s="8"/>
      <c r="C168" s="8"/>
      <c r="D168" s="8"/>
      <c r="E168" s="8"/>
      <c r="F168" s="62">
        <v>162</v>
      </c>
      <c r="G168" s="62">
        <v>165</v>
      </c>
      <c r="H168" s="62">
        <v>165</v>
      </c>
      <c r="I168" s="62">
        <v>165</v>
      </c>
      <c r="J168" s="62">
        <v>165</v>
      </c>
      <c r="K168" s="62">
        <v>165</v>
      </c>
      <c r="L168" s="62">
        <v>168</v>
      </c>
      <c r="M168" s="62">
        <v>171</v>
      </c>
      <c r="N168" s="1">
        <v>173</v>
      </c>
      <c r="O168" s="108"/>
    </row>
    <row r="169" spans="1:15" ht="11.25" customHeight="1" x14ac:dyDescent="0.2">
      <c r="A169" s="83">
        <v>2</v>
      </c>
      <c r="B169" s="58" t="s">
        <v>197</v>
      </c>
      <c r="C169" s="83" t="s">
        <v>89</v>
      </c>
      <c r="D169" s="62" t="s">
        <v>15</v>
      </c>
      <c r="E169" s="87">
        <f>SUM(E170:E171)</f>
        <v>5605.6769999999997</v>
      </c>
      <c r="F169" s="2">
        <f>SUM(F170:F171)</f>
        <v>5605.6769999999997</v>
      </c>
      <c r="G169" s="88">
        <f t="shared" ref="G169" si="143">SUM(G170:G171)</f>
        <v>0</v>
      </c>
      <c r="H169" s="85"/>
      <c r="I169" s="85"/>
      <c r="J169" s="85"/>
      <c r="K169" s="86"/>
      <c r="L169" s="87">
        <f t="shared" ref="L169" si="144">SUM(L170:L171)</f>
        <v>0</v>
      </c>
      <c r="M169" s="87">
        <f t="shared" ref="M169" si="145">SUM(M170:M171)</f>
        <v>0</v>
      </c>
      <c r="N169" s="2">
        <f t="shared" ref="N169" si="146">SUM(N170:N171)</f>
        <v>0</v>
      </c>
      <c r="O169" s="108"/>
    </row>
    <row r="170" spans="1:15" ht="22.5" x14ac:dyDescent="0.2">
      <c r="A170" s="89"/>
      <c r="B170" s="90"/>
      <c r="C170" s="89"/>
      <c r="D170" s="62" t="s">
        <v>9</v>
      </c>
      <c r="E170" s="87">
        <f>SUM(F170+G170+L170+M170+N170)</f>
        <v>4152</v>
      </c>
      <c r="F170" s="2">
        <f>F173+F179</f>
        <v>4152</v>
      </c>
      <c r="G170" s="88">
        <f t="shared" ref="G170:G171" si="147">G173+G179</f>
        <v>0</v>
      </c>
      <c r="H170" s="85"/>
      <c r="I170" s="85"/>
      <c r="J170" s="85"/>
      <c r="K170" s="86"/>
      <c r="L170" s="87">
        <f t="shared" ref="L170" si="148">L173+L179</f>
        <v>0</v>
      </c>
      <c r="M170" s="87">
        <f t="shared" ref="M170" si="149">M173+M179</f>
        <v>0</v>
      </c>
      <c r="N170" s="2">
        <f t="shared" ref="N170" si="150">N173+N179</f>
        <v>0</v>
      </c>
      <c r="O170" s="108"/>
    </row>
    <row r="171" spans="1:15" ht="22.5" x14ac:dyDescent="0.2">
      <c r="A171" s="7"/>
      <c r="B171" s="8"/>
      <c r="C171" s="7"/>
      <c r="D171" s="62" t="s">
        <v>34</v>
      </c>
      <c r="E171" s="87">
        <f>SUM(F171+G171+L171+M171+N171)</f>
        <v>1453.6769999999999</v>
      </c>
      <c r="F171" s="2">
        <f>F174+F180</f>
        <v>1453.6769999999999</v>
      </c>
      <c r="G171" s="88">
        <f t="shared" si="147"/>
        <v>0</v>
      </c>
      <c r="H171" s="85"/>
      <c r="I171" s="85"/>
      <c r="J171" s="85"/>
      <c r="K171" s="86"/>
      <c r="L171" s="87">
        <f t="shared" ref="L171" si="151">L174+L180</f>
        <v>0</v>
      </c>
      <c r="M171" s="87">
        <f t="shared" ref="M171" si="152">M174+M180</f>
        <v>0</v>
      </c>
      <c r="N171" s="2">
        <f t="shared" ref="N171" si="153">N174+N180</f>
        <v>0</v>
      </c>
      <c r="O171" s="108"/>
    </row>
    <row r="172" spans="1:15" ht="12.75" customHeight="1" x14ac:dyDescent="0.2">
      <c r="A172" s="83" t="s">
        <v>36</v>
      </c>
      <c r="B172" s="58" t="s">
        <v>206</v>
      </c>
      <c r="C172" s="83" t="s">
        <v>89</v>
      </c>
      <c r="D172" s="62" t="s">
        <v>15</v>
      </c>
      <c r="E172" s="87">
        <f>SUM(E173:E174)</f>
        <v>5605.6769999999997</v>
      </c>
      <c r="F172" s="3">
        <f>SUM(F173:F174)</f>
        <v>5605.6769999999997</v>
      </c>
      <c r="G172" s="107">
        <f t="shared" ref="G172" si="154">SUM(G173:G174)</f>
        <v>0</v>
      </c>
      <c r="H172" s="85"/>
      <c r="I172" s="85"/>
      <c r="J172" s="85"/>
      <c r="K172" s="86"/>
      <c r="L172" s="106">
        <f t="shared" ref="L172" si="155">SUM(L173:L174)</f>
        <v>0</v>
      </c>
      <c r="M172" s="106">
        <f t="shared" ref="M172" si="156">SUM(M173:M174)</f>
        <v>0</v>
      </c>
      <c r="N172" s="3">
        <f t="shared" ref="N172" si="157">SUM(N173:N174)</f>
        <v>0</v>
      </c>
      <c r="O172" s="108"/>
    </row>
    <row r="173" spans="1:15" ht="22.5" x14ac:dyDescent="0.2">
      <c r="A173" s="89"/>
      <c r="B173" s="90"/>
      <c r="C173" s="89"/>
      <c r="D173" s="62" t="s">
        <v>9</v>
      </c>
      <c r="E173" s="87">
        <f>SUM(F173+G173+L173+M173+N173)</f>
        <v>4152</v>
      </c>
      <c r="F173" s="2">
        <v>4152</v>
      </c>
      <c r="G173" s="88">
        <v>0</v>
      </c>
      <c r="H173" s="85"/>
      <c r="I173" s="85"/>
      <c r="J173" s="85"/>
      <c r="K173" s="86"/>
      <c r="L173" s="87">
        <v>0</v>
      </c>
      <c r="M173" s="87">
        <v>0</v>
      </c>
      <c r="N173" s="2">
        <v>0</v>
      </c>
      <c r="O173" s="108"/>
    </row>
    <row r="174" spans="1:15" ht="22.5" x14ac:dyDescent="0.2">
      <c r="A174" s="7"/>
      <c r="B174" s="8"/>
      <c r="C174" s="7"/>
      <c r="D174" s="62" t="s">
        <v>34</v>
      </c>
      <c r="E174" s="87">
        <f>SUM(F174+G174+L174+M174+N174)</f>
        <v>1453.6769999999999</v>
      </c>
      <c r="F174" s="2">
        <v>1453.6769999999999</v>
      </c>
      <c r="G174" s="88">
        <v>0</v>
      </c>
      <c r="H174" s="85"/>
      <c r="I174" s="85"/>
      <c r="J174" s="85"/>
      <c r="K174" s="86"/>
      <c r="L174" s="87">
        <v>0</v>
      </c>
      <c r="M174" s="87">
        <v>0</v>
      </c>
      <c r="N174" s="2">
        <v>0</v>
      </c>
      <c r="O174" s="108"/>
    </row>
    <row r="175" spans="1:15" ht="24.75" customHeight="1" x14ac:dyDescent="0.2">
      <c r="A175" s="83"/>
      <c r="B175" s="58" t="s">
        <v>215</v>
      </c>
      <c r="C175" s="58" t="s">
        <v>105</v>
      </c>
      <c r="D175" s="58" t="s">
        <v>105</v>
      </c>
      <c r="E175" s="58" t="s">
        <v>105</v>
      </c>
      <c r="F175" s="58" t="s">
        <v>13</v>
      </c>
      <c r="G175" s="91" t="s">
        <v>14</v>
      </c>
      <c r="H175" s="59" t="s">
        <v>99</v>
      </c>
      <c r="I175" s="59"/>
      <c r="J175" s="59"/>
      <c r="K175" s="59"/>
      <c r="L175" s="91" t="s">
        <v>86</v>
      </c>
      <c r="M175" s="91" t="s">
        <v>87</v>
      </c>
      <c r="N175" s="109" t="s">
        <v>88</v>
      </c>
      <c r="O175" s="108"/>
    </row>
    <row r="176" spans="1:15" ht="11.25" customHeight="1" x14ac:dyDescent="0.2">
      <c r="A176" s="89"/>
      <c r="B176" s="90"/>
      <c r="C176" s="90"/>
      <c r="D176" s="90"/>
      <c r="E176" s="90"/>
      <c r="F176" s="8"/>
      <c r="G176" s="92"/>
      <c r="H176" s="62" t="s">
        <v>100</v>
      </c>
      <c r="I176" s="62" t="s">
        <v>101</v>
      </c>
      <c r="J176" s="62" t="s">
        <v>102</v>
      </c>
      <c r="K176" s="62" t="s">
        <v>103</v>
      </c>
      <c r="L176" s="92"/>
      <c r="M176" s="92"/>
      <c r="N176" s="110"/>
      <c r="O176" s="108"/>
    </row>
    <row r="177" spans="1:15" ht="11.25" customHeight="1" x14ac:dyDescent="0.2">
      <c r="A177" s="7"/>
      <c r="B177" s="8"/>
      <c r="C177" s="8"/>
      <c r="D177" s="8"/>
      <c r="E177" s="8"/>
      <c r="F177" s="62">
        <v>39814</v>
      </c>
      <c r="G177" s="62">
        <v>39959</v>
      </c>
      <c r="H177" s="62">
        <v>39959</v>
      </c>
      <c r="I177" s="62">
        <v>39959</v>
      </c>
      <c r="J177" s="62">
        <v>39959</v>
      </c>
      <c r="K177" s="62">
        <v>39959</v>
      </c>
      <c r="L177" s="62">
        <v>39959</v>
      </c>
      <c r="M177" s="62">
        <v>40098</v>
      </c>
      <c r="N177" s="1">
        <v>40260</v>
      </c>
      <c r="O177" s="108"/>
    </row>
    <row r="178" spans="1:15" ht="12.75" customHeight="1" x14ac:dyDescent="0.2">
      <c r="A178" s="83" t="s">
        <v>207</v>
      </c>
      <c r="B178" s="58" t="s">
        <v>201</v>
      </c>
      <c r="C178" s="83" t="s">
        <v>89</v>
      </c>
      <c r="D178" s="62" t="s">
        <v>15</v>
      </c>
      <c r="E178" s="114">
        <f>SUM(E179:E180)</f>
        <v>0</v>
      </c>
      <c r="F178" s="6">
        <f>SUM(F179:F180)</f>
        <v>0</v>
      </c>
      <c r="G178" s="115">
        <f t="shared" ref="G178" si="158">SUM(G179:G180)</f>
        <v>0</v>
      </c>
      <c r="H178" s="85"/>
      <c r="I178" s="85"/>
      <c r="J178" s="85"/>
      <c r="K178" s="86"/>
      <c r="L178" s="114">
        <f t="shared" ref="L178" si="159">SUM(L179:L180)</f>
        <v>0</v>
      </c>
      <c r="M178" s="114">
        <f t="shared" ref="M178" si="160">SUM(M179:M180)</f>
        <v>0</v>
      </c>
      <c r="N178" s="6">
        <f t="shared" ref="N178" si="161">SUM(N179:N180)</f>
        <v>0</v>
      </c>
      <c r="O178" s="108"/>
    </row>
    <row r="179" spans="1:15" ht="22.5" x14ac:dyDescent="0.2">
      <c r="A179" s="89"/>
      <c r="B179" s="90"/>
      <c r="C179" s="89"/>
      <c r="D179" s="62" t="s">
        <v>9</v>
      </c>
      <c r="E179" s="106">
        <f>SUM(F179:M179)</f>
        <v>0</v>
      </c>
      <c r="F179" s="2">
        <v>0</v>
      </c>
      <c r="G179" s="88">
        <v>0</v>
      </c>
      <c r="H179" s="85"/>
      <c r="I179" s="85"/>
      <c r="J179" s="85"/>
      <c r="K179" s="86"/>
      <c r="L179" s="87">
        <v>0</v>
      </c>
      <c r="M179" s="87">
        <v>0</v>
      </c>
      <c r="N179" s="2">
        <v>0</v>
      </c>
      <c r="O179" s="108"/>
    </row>
    <row r="180" spans="1:15" ht="22.5" x14ac:dyDescent="0.2">
      <c r="A180" s="7"/>
      <c r="B180" s="8"/>
      <c r="C180" s="7"/>
      <c r="D180" s="62" t="s">
        <v>34</v>
      </c>
      <c r="E180" s="106">
        <f>SUM(F180:M180)</f>
        <v>0</v>
      </c>
      <c r="F180" s="2">
        <v>0</v>
      </c>
      <c r="G180" s="88">
        <v>0</v>
      </c>
      <c r="H180" s="85"/>
      <c r="I180" s="85"/>
      <c r="J180" s="85"/>
      <c r="K180" s="86"/>
      <c r="L180" s="87">
        <v>0</v>
      </c>
      <c r="M180" s="87">
        <v>0</v>
      </c>
      <c r="N180" s="2">
        <v>0</v>
      </c>
      <c r="O180" s="108"/>
    </row>
    <row r="181" spans="1:15" ht="29.25" customHeight="1" x14ac:dyDescent="0.2">
      <c r="A181" s="83"/>
      <c r="B181" s="58" t="s">
        <v>216</v>
      </c>
      <c r="C181" s="58" t="s">
        <v>105</v>
      </c>
      <c r="D181" s="58" t="s">
        <v>105</v>
      </c>
      <c r="E181" s="58" t="s">
        <v>105</v>
      </c>
      <c r="F181" s="58" t="s">
        <v>13</v>
      </c>
      <c r="G181" s="91" t="s">
        <v>14</v>
      </c>
      <c r="H181" s="59" t="s">
        <v>99</v>
      </c>
      <c r="I181" s="59"/>
      <c r="J181" s="59"/>
      <c r="K181" s="59"/>
      <c r="L181" s="91" t="s">
        <v>86</v>
      </c>
      <c r="M181" s="91" t="s">
        <v>87</v>
      </c>
      <c r="N181" s="109" t="s">
        <v>88</v>
      </c>
      <c r="O181" s="108"/>
    </row>
    <row r="182" spans="1:15" ht="12" customHeight="1" x14ac:dyDescent="0.2">
      <c r="A182" s="89"/>
      <c r="B182" s="90"/>
      <c r="C182" s="90"/>
      <c r="D182" s="90"/>
      <c r="E182" s="90"/>
      <c r="F182" s="8"/>
      <c r="G182" s="92"/>
      <c r="H182" s="62" t="s">
        <v>100</v>
      </c>
      <c r="I182" s="62" t="s">
        <v>101</v>
      </c>
      <c r="J182" s="62" t="s">
        <v>102</v>
      </c>
      <c r="K182" s="62" t="s">
        <v>103</v>
      </c>
      <c r="L182" s="92"/>
      <c r="M182" s="92"/>
      <c r="N182" s="110"/>
      <c r="O182" s="108"/>
    </row>
    <row r="183" spans="1:15" ht="18" customHeight="1" x14ac:dyDescent="0.2">
      <c r="A183" s="7"/>
      <c r="B183" s="8"/>
      <c r="C183" s="8"/>
      <c r="D183" s="8"/>
      <c r="E183" s="8"/>
      <c r="F183" s="78">
        <v>0</v>
      </c>
      <c r="G183" s="78">
        <v>0</v>
      </c>
      <c r="H183" s="78">
        <v>0</v>
      </c>
      <c r="I183" s="78">
        <v>0</v>
      </c>
      <c r="J183" s="78">
        <v>0</v>
      </c>
      <c r="K183" s="78">
        <v>0</v>
      </c>
      <c r="L183" s="78">
        <v>0</v>
      </c>
      <c r="M183" s="78">
        <v>0</v>
      </c>
      <c r="N183" s="116">
        <v>0</v>
      </c>
      <c r="O183" s="108"/>
    </row>
    <row r="184" spans="1:15" x14ac:dyDescent="0.2">
      <c r="A184" s="83"/>
      <c r="B184" s="58" t="s">
        <v>198</v>
      </c>
      <c r="C184" s="83"/>
      <c r="D184" s="62" t="s">
        <v>70</v>
      </c>
      <c r="E184" s="117">
        <f>SUM(E185:E188)</f>
        <v>7910.8</v>
      </c>
      <c r="F184" s="79">
        <v>7910.8</v>
      </c>
      <c r="G184" s="118">
        <f>SUM(G185:G188)</f>
        <v>0</v>
      </c>
      <c r="H184" s="85"/>
      <c r="I184" s="85"/>
      <c r="J184" s="85"/>
      <c r="K184" s="86"/>
      <c r="L184" s="117">
        <f t="shared" ref="L184" si="162">SUM(L185:L188)</f>
        <v>0</v>
      </c>
      <c r="M184" s="117">
        <f t="shared" ref="M184" si="163">SUM(M185:M188)</f>
        <v>0</v>
      </c>
      <c r="N184" s="79">
        <f t="shared" ref="N184" si="164">SUM(N185:N188)</f>
        <v>0</v>
      </c>
      <c r="O184" s="108"/>
    </row>
    <row r="185" spans="1:15" ht="22.5" x14ac:dyDescent="0.2">
      <c r="A185" s="89"/>
      <c r="B185" s="90"/>
      <c r="C185" s="89"/>
      <c r="D185" s="62" t="s">
        <v>200</v>
      </c>
      <c r="E185" s="117">
        <f>E145+E171</f>
        <v>3758.8</v>
      </c>
      <c r="F185" s="79">
        <f>F145+F171</f>
        <v>3758.8</v>
      </c>
      <c r="G185" s="118">
        <f t="shared" ref="G185" si="165">G145+G171</f>
        <v>0</v>
      </c>
      <c r="H185" s="85"/>
      <c r="I185" s="85"/>
      <c r="J185" s="85"/>
      <c r="K185" s="86"/>
      <c r="L185" s="117">
        <f t="shared" ref="L185" si="166">L145+L171</f>
        <v>0</v>
      </c>
      <c r="M185" s="117">
        <f t="shared" ref="M185" si="167">M145+M171</f>
        <v>0</v>
      </c>
      <c r="N185" s="79">
        <f t="shared" ref="N185" si="168">N145+N171</f>
        <v>0</v>
      </c>
      <c r="O185" s="108"/>
    </row>
    <row r="186" spans="1:15" ht="22.5" x14ac:dyDescent="0.2">
      <c r="A186" s="89"/>
      <c r="B186" s="90"/>
      <c r="C186" s="89"/>
      <c r="D186" s="62" t="s">
        <v>9</v>
      </c>
      <c r="E186" s="117">
        <f>E144+E170</f>
        <v>4152</v>
      </c>
      <c r="F186" s="79">
        <f>F144+F170</f>
        <v>4152</v>
      </c>
      <c r="G186" s="118">
        <f t="shared" ref="G186" si="169">G144+G170</f>
        <v>0</v>
      </c>
      <c r="H186" s="85"/>
      <c r="I186" s="85"/>
      <c r="J186" s="85"/>
      <c r="K186" s="86"/>
      <c r="L186" s="117">
        <f t="shared" ref="L186" si="170">L144+L170</f>
        <v>0</v>
      </c>
      <c r="M186" s="117">
        <f t="shared" ref="M186" si="171">M144+M170</f>
        <v>0</v>
      </c>
      <c r="N186" s="79">
        <f t="shared" ref="N186" si="172">N144+N170</f>
        <v>0</v>
      </c>
      <c r="O186" s="108"/>
    </row>
    <row r="187" spans="1:15" ht="33.75" x14ac:dyDescent="0.2">
      <c r="A187" s="89"/>
      <c r="B187" s="90"/>
      <c r="C187" s="89"/>
      <c r="D187" s="62" t="s">
        <v>57</v>
      </c>
      <c r="E187" s="117">
        <f>SUM(F187:M187)</f>
        <v>0</v>
      </c>
      <c r="F187" s="80">
        <v>0</v>
      </c>
      <c r="G187" s="119">
        <v>0</v>
      </c>
      <c r="H187" s="85"/>
      <c r="I187" s="85"/>
      <c r="J187" s="85"/>
      <c r="K187" s="86"/>
      <c r="L187" s="120">
        <v>0</v>
      </c>
      <c r="M187" s="120">
        <v>0</v>
      </c>
      <c r="N187" s="80">
        <v>0</v>
      </c>
      <c r="O187" s="108"/>
    </row>
    <row r="188" spans="1:15" ht="22.5" x14ac:dyDescent="0.2">
      <c r="A188" s="7"/>
      <c r="B188" s="8"/>
      <c r="C188" s="7"/>
      <c r="D188" s="62" t="s">
        <v>41</v>
      </c>
      <c r="E188" s="117">
        <f>SUM(F188:M188)</f>
        <v>0</v>
      </c>
      <c r="F188" s="80">
        <v>0</v>
      </c>
      <c r="G188" s="119">
        <v>0</v>
      </c>
      <c r="H188" s="85"/>
      <c r="I188" s="85"/>
      <c r="J188" s="85"/>
      <c r="K188" s="86"/>
      <c r="L188" s="120">
        <v>0</v>
      </c>
      <c r="M188" s="120">
        <v>0</v>
      </c>
      <c r="N188" s="80">
        <v>0</v>
      </c>
      <c r="O188" s="108"/>
    </row>
  </sheetData>
  <mergeCells count="254">
    <mergeCell ref="B127:B129"/>
    <mergeCell ref="B6:B8"/>
    <mergeCell ref="B9:B11"/>
    <mergeCell ref="B108:B110"/>
    <mergeCell ref="G112:K112"/>
    <mergeCell ref="G113:K113"/>
    <mergeCell ref="G114:K114"/>
    <mergeCell ref="G115:K115"/>
    <mergeCell ref="B74:B76"/>
    <mergeCell ref="B79:B81"/>
    <mergeCell ref="E79:E81"/>
    <mergeCell ref="F79:F80"/>
    <mergeCell ref="B40:B42"/>
    <mergeCell ref="H45:K45"/>
    <mergeCell ref="E45:E47"/>
    <mergeCell ref="F45:F46"/>
    <mergeCell ref="B98:B101"/>
    <mergeCell ref="B87:B88"/>
    <mergeCell ref="B94:B97"/>
    <mergeCell ref="B89:B90"/>
    <mergeCell ref="B77:B78"/>
    <mergeCell ref="B82:B83"/>
    <mergeCell ref="B65:B66"/>
    <mergeCell ref="B70:B71"/>
    <mergeCell ref="B72:B73"/>
    <mergeCell ref="B67:B69"/>
    <mergeCell ref="B63:B64"/>
    <mergeCell ref="B55:B57"/>
    <mergeCell ref="B60:B62"/>
    <mergeCell ref="B43:B44"/>
    <mergeCell ref="B48:B49"/>
    <mergeCell ref="B45:B47"/>
    <mergeCell ref="B53:B54"/>
    <mergeCell ref="B58:B59"/>
    <mergeCell ref="B50:B52"/>
    <mergeCell ref="B143:B145"/>
    <mergeCell ref="G141:K141"/>
    <mergeCell ref="G142:K142"/>
    <mergeCell ref="G143:K143"/>
    <mergeCell ref="G144:K144"/>
    <mergeCell ref="G145:K145"/>
    <mergeCell ref="B84:B86"/>
    <mergeCell ref="E84:E86"/>
    <mergeCell ref="F84:F85"/>
    <mergeCell ref="B91:B93"/>
    <mergeCell ref="E91:E93"/>
    <mergeCell ref="F91:F92"/>
    <mergeCell ref="B102:B104"/>
    <mergeCell ref="B105:B107"/>
    <mergeCell ref="A116:N116"/>
    <mergeCell ref="A117:N117"/>
    <mergeCell ref="H108:K108"/>
    <mergeCell ref="B130:B134"/>
    <mergeCell ref="B111:B115"/>
    <mergeCell ref="B124:B126"/>
    <mergeCell ref="B121:B123"/>
    <mergeCell ref="G134:K134"/>
    <mergeCell ref="G96:K96"/>
    <mergeCell ref="A136:N136"/>
    <mergeCell ref="B155:B157"/>
    <mergeCell ref="C155:C157"/>
    <mergeCell ref="D155:D157"/>
    <mergeCell ref="B172:B174"/>
    <mergeCell ref="B158:B160"/>
    <mergeCell ref="B184:B188"/>
    <mergeCell ref="B178:B180"/>
    <mergeCell ref="B146:B148"/>
    <mergeCell ref="B152:B154"/>
    <mergeCell ref="B149:B151"/>
    <mergeCell ref="C149:C151"/>
    <mergeCell ref="D149:D151"/>
    <mergeCell ref="B181:B183"/>
    <mergeCell ref="C181:C183"/>
    <mergeCell ref="D181:D183"/>
    <mergeCell ref="B175:B177"/>
    <mergeCell ref="C175:C177"/>
    <mergeCell ref="D175:D177"/>
    <mergeCell ref="B166:B168"/>
    <mergeCell ref="C166:C168"/>
    <mergeCell ref="D166:D168"/>
    <mergeCell ref="B169:B171"/>
    <mergeCell ref="F21:F22"/>
    <mergeCell ref="E21:E23"/>
    <mergeCell ref="F12:F13"/>
    <mergeCell ref="A1:N1"/>
    <mergeCell ref="A2:N2"/>
    <mergeCell ref="F40:F41"/>
    <mergeCell ref="E40:E42"/>
    <mergeCell ref="G20:K20"/>
    <mergeCell ref="G24:K24"/>
    <mergeCell ref="G25:K25"/>
    <mergeCell ref="G26:K26"/>
    <mergeCell ref="G27:K27"/>
    <mergeCell ref="G28:K28"/>
    <mergeCell ref="A29:O29"/>
    <mergeCell ref="A30:O30"/>
    <mergeCell ref="B21:B23"/>
    <mergeCell ref="B15:B17"/>
    <mergeCell ref="B18:B20"/>
    <mergeCell ref="B24:B28"/>
    <mergeCell ref="B34:B36"/>
    <mergeCell ref="B37:B39"/>
    <mergeCell ref="O31:O32"/>
    <mergeCell ref="O18:O20"/>
    <mergeCell ref="O9:O11"/>
    <mergeCell ref="A138:N138"/>
    <mergeCell ref="F3:N3"/>
    <mergeCell ref="F31:N31"/>
    <mergeCell ref="F118:N118"/>
    <mergeCell ref="F140:N140"/>
    <mergeCell ref="H12:K12"/>
    <mergeCell ref="G4:K4"/>
    <mergeCell ref="G5:K5"/>
    <mergeCell ref="G6:K6"/>
    <mergeCell ref="G7:K7"/>
    <mergeCell ref="G8:K8"/>
    <mergeCell ref="G9:K9"/>
    <mergeCell ref="G10:K10"/>
    <mergeCell ref="G11:K11"/>
    <mergeCell ref="H21:K21"/>
    <mergeCell ref="H40:K40"/>
    <mergeCell ref="G15:K15"/>
    <mergeCell ref="G16:K16"/>
    <mergeCell ref="G17:K17"/>
    <mergeCell ref="G18:K18"/>
    <mergeCell ref="G19:K19"/>
    <mergeCell ref="E12:E14"/>
    <mergeCell ref="E50:E52"/>
    <mergeCell ref="F50:F51"/>
    <mergeCell ref="E55:E57"/>
    <mergeCell ref="F55:F56"/>
    <mergeCell ref="E60:E62"/>
    <mergeCell ref="F60:F61"/>
    <mergeCell ref="E67:E69"/>
    <mergeCell ref="F67:F68"/>
    <mergeCell ref="E74:E76"/>
    <mergeCell ref="F74:F75"/>
    <mergeCell ref="E102:E104"/>
    <mergeCell ref="F102:F103"/>
    <mergeCell ref="E108:E110"/>
    <mergeCell ref="F108:F109"/>
    <mergeCell ref="G32:K32"/>
    <mergeCell ref="G33:K33"/>
    <mergeCell ref="G34:K34"/>
    <mergeCell ref="G35:K35"/>
    <mergeCell ref="G36:K36"/>
    <mergeCell ref="G37:K37"/>
    <mergeCell ref="G38:K38"/>
    <mergeCell ref="G39:K39"/>
    <mergeCell ref="G43:K43"/>
    <mergeCell ref="G44:K44"/>
    <mergeCell ref="G48:K48"/>
    <mergeCell ref="G49:K49"/>
    <mergeCell ref="G53:K53"/>
    <mergeCell ref="G54:K54"/>
    <mergeCell ref="G58:K58"/>
    <mergeCell ref="G59:K59"/>
    <mergeCell ref="G63:K63"/>
    <mergeCell ref="G64:K64"/>
    <mergeCell ref="G65:K65"/>
    <mergeCell ref="G66:K66"/>
    <mergeCell ref="G83:K83"/>
    <mergeCell ref="G87:K87"/>
    <mergeCell ref="O37:O42"/>
    <mergeCell ref="O43:O57"/>
    <mergeCell ref="O65:O69"/>
    <mergeCell ref="G97:K97"/>
    <mergeCell ref="G98:K98"/>
    <mergeCell ref="G99:K99"/>
    <mergeCell ref="H50:K50"/>
    <mergeCell ref="H55:K55"/>
    <mergeCell ref="H60:K60"/>
    <mergeCell ref="H67:K67"/>
    <mergeCell ref="H74:K74"/>
    <mergeCell ref="H79:K79"/>
    <mergeCell ref="H84:K84"/>
    <mergeCell ref="H91:K91"/>
    <mergeCell ref="G70:K70"/>
    <mergeCell ref="G71:K71"/>
    <mergeCell ref="G72:K72"/>
    <mergeCell ref="G73:K73"/>
    <mergeCell ref="G77:K77"/>
    <mergeCell ref="G78:K78"/>
    <mergeCell ref="G82:K82"/>
    <mergeCell ref="O72:O86"/>
    <mergeCell ref="O89:O93"/>
    <mergeCell ref="O98:O110"/>
    <mergeCell ref="O124:O129"/>
    <mergeCell ref="G100:K100"/>
    <mergeCell ref="G101:K101"/>
    <mergeCell ref="G105:K105"/>
    <mergeCell ref="G106:K106"/>
    <mergeCell ref="G107:K107"/>
    <mergeCell ref="G111:K111"/>
    <mergeCell ref="H102:K102"/>
    <mergeCell ref="G129:K129"/>
    <mergeCell ref="G88:K88"/>
    <mergeCell ref="G89:K89"/>
    <mergeCell ref="G90:K90"/>
    <mergeCell ref="G94:K94"/>
    <mergeCell ref="G95:K95"/>
    <mergeCell ref="G125:K125"/>
    <mergeCell ref="G126:K126"/>
    <mergeCell ref="G127:K127"/>
    <mergeCell ref="G128:K128"/>
    <mergeCell ref="G119:K119"/>
    <mergeCell ref="G120:K120"/>
    <mergeCell ref="G121:K121"/>
    <mergeCell ref="G122:K122"/>
    <mergeCell ref="G123:K123"/>
    <mergeCell ref="G124:K124"/>
    <mergeCell ref="G130:K130"/>
    <mergeCell ref="G131:K131"/>
    <mergeCell ref="G132:K132"/>
    <mergeCell ref="G133:K133"/>
    <mergeCell ref="O146:O188"/>
    <mergeCell ref="F149:F150"/>
    <mergeCell ref="H149:K149"/>
    <mergeCell ref="E149:E151"/>
    <mergeCell ref="E155:E157"/>
    <mergeCell ref="F155:F156"/>
    <mergeCell ref="H155:K155"/>
    <mergeCell ref="E166:E168"/>
    <mergeCell ref="F166:F167"/>
    <mergeCell ref="H166:K166"/>
    <mergeCell ref="E175:E177"/>
    <mergeCell ref="F175:F176"/>
    <mergeCell ref="H175:K175"/>
    <mergeCell ref="E181:E183"/>
    <mergeCell ref="F181:F182"/>
    <mergeCell ref="H181:K181"/>
    <mergeCell ref="G146:K146"/>
    <mergeCell ref="G147:K147"/>
    <mergeCell ref="G148:K148"/>
    <mergeCell ref="G152:K152"/>
    <mergeCell ref="G153:K153"/>
    <mergeCell ref="G154:K154"/>
    <mergeCell ref="G158:K158"/>
    <mergeCell ref="G179:K179"/>
    <mergeCell ref="G180:K180"/>
    <mergeCell ref="G184:K184"/>
    <mergeCell ref="G185:K185"/>
    <mergeCell ref="G186:K186"/>
    <mergeCell ref="G187:K187"/>
    <mergeCell ref="G188:K188"/>
    <mergeCell ref="G159:K159"/>
    <mergeCell ref="G160:K160"/>
    <mergeCell ref="G169:K169"/>
    <mergeCell ref="G170:K170"/>
    <mergeCell ref="G171:K171"/>
    <mergeCell ref="G172:K172"/>
    <mergeCell ref="G173:K173"/>
    <mergeCell ref="G174:K174"/>
    <mergeCell ref="G178:K178"/>
  </mergeCells>
  <phoneticPr fontId="2" type="noConversion"/>
  <pageMargins left="0.59055118110236249" right="0.59055118110236249" top="0" bottom="0" header="0.51181102362204722" footer="0.51181102362204722"/>
  <pageSetup paperSize="9" scale="64" firstPageNumber="214748364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программы</vt:lpstr>
      <vt:lpstr>4. Целевые показатели</vt:lpstr>
      <vt:lpstr>7. Мероприятия</vt:lpstr>
      <vt:lpstr>'1. Паспорт программы'!Область_печати</vt:lpstr>
      <vt:lpstr>'4. Целевые показатели'!Область_печати</vt:lpstr>
      <vt:lpstr>'7. Мероприятия'!Область_печати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revision>3</cp:revision>
  <cp:lastPrinted>2023-11-30T08:48:49Z</cp:lastPrinted>
  <dcterms:created xsi:type="dcterms:W3CDTF">1996-10-08T23:32:33Z</dcterms:created>
  <dcterms:modified xsi:type="dcterms:W3CDTF">2024-01-12T12:40:33Z</dcterms:modified>
</cp:coreProperties>
</file>